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Manuscritos revisados\Biomarcadores\"/>
    </mc:Choice>
  </mc:AlternateContent>
  <xr:revisionPtr revIDLastSave="0" documentId="13_ncr:1_{5E082F00-C55D-42AD-9C45-782EC7DDE61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2 – Biomarker Classification" sheetId="1" r:id="rId1"/>
    <sheet name="Fig S2a – Subcategory" sheetId="2" r:id="rId2"/>
    <sheet name="Fig S2b – Weight vs Clas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8" i="3" l="1"/>
  <c r="C68" i="3"/>
  <c r="B68" i="3"/>
  <c r="A68" i="3"/>
  <c r="D67" i="3"/>
  <c r="C67" i="3"/>
  <c r="B67" i="3"/>
  <c r="A67" i="3"/>
  <c r="D66" i="3"/>
  <c r="C66" i="3"/>
  <c r="B66" i="3"/>
  <c r="A66" i="3"/>
  <c r="D65" i="3"/>
  <c r="C65" i="3"/>
  <c r="B65" i="3"/>
  <c r="A65" i="3"/>
  <c r="D64" i="3"/>
  <c r="C64" i="3"/>
  <c r="B64" i="3"/>
  <c r="A64" i="3"/>
  <c r="D63" i="3"/>
  <c r="C63" i="3"/>
  <c r="B63" i="3"/>
  <c r="A63" i="3"/>
  <c r="D62" i="3"/>
  <c r="C62" i="3"/>
  <c r="B62" i="3"/>
  <c r="A62" i="3"/>
  <c r="D61" i="3"/>
  <c r="C61" i="3"/>
  <c r="B61" i="3"/>
  <c r="A61" i="3"/>
  <c r="D60" i="3"/>
  <c r="C60" i="3"/>
  <c r="B60" i="3"/>
  <c r="A60" i="3"/>
  <c r="D59" i="3"/>
  <c r="C59" i="3"/>
  <c r="B59" i="3"/>
  <c r="A59" i="3"/>
  <c r="D58" i="3"/>
  <c r="C58" i="3"/>
  <c r="B58" i="3"/>
  <c r="A58" i="3"/>
  <c r="D57" i="3"/>
  <c r="C57" i="3"/>
  <c r="B57" i="3"/>
  <c r="A57" i="3"/>
  <c r="D56" i="3"/>
  <c r="C56" i="3"/>
  <c r="B56" i="3"/>
  <c r="A56" i="3"/>
  <c r="D55" i="3"/>
  <c r="C55" i="3"/>
  <c r="B55" i="3"/>
  <c r="A55" i="3"/>
  <c r="D54" i="3"/>
  <c r="C54" i="3"/>
  <c r="B54" i="3"/>
  <c r="A54" i="3"/>
  <c r="D53" i="3"/>
  <c r="C53" i="3"/>
  <c r="B53" i="3"/>
  <c r="A53" i="3"/>
  <c r="D52" i="3"/>
  <c r="C52" i="3"/>
  <c r="B52" i="3"/>
  <c r="A52" i="3"/>
  <c r="D51" i="3"/>
  <c r="C51" i="3"/>
  <c r="B51" i="3"/>
  <c r="A51" i="3"/>
  <c r="D50" i="3"/>
  <c r="C50" i="3"/>
  <c r="B50" i="3"/>
  <c r="A50" i="3"/>
  <c r="D49" i="3"/>
  <c r="C49" i="3"/>
  <c r="B49" i="3"/>
  <c r="A49" i="3"/>
  <c r="D48" i="3"/>
  <c r="C48" i="3"/>
  <c r="B48" i="3"/>
  <c r="A48" i="3"/>
  <c r="D47" i="3"/>
  <c r="C47" i="3"/>
  <c r="B47" i="3"/>
  <c r="A47" i="3"/>
  <c r="D46" i="3"/>
  <c r="C46" i="3"/>
  <c r="B46" i="3"/>
  <c r="A46" i="3"/>
  <c r="D45" i="3"/>
  <c r="C45" i="3"/>
  <c r="B45" i="3"/>
  <c r="A45" i="3"/>
  <c r="D44" i="3"/>
  <c r="C44" i="3"/>
  <c r="B44" i="3"/>
  <c r="A44" i="3"/>
  <c r="D43" i="3"/>
  <c r="C43" i="3"/>
  <c r="B43" i="3"/>
  <c r="A43" i="3"/>
  <c r="D42" i="3"/>
  <c r="C42" i="3"/>
  <c r="B42" i="3"/>
  <c r="A42" i="3"/>
  <c r="D41" i="3"/>
  <c r="C41" i="3"/>
  <c r="B41" i="3"/>
  <c r="A41" i="3"/>
  <c r="D40" i="3"/>
  <c r="C40" i="3"/>
  <c r="B40" i="3"/>
  <c r="A40" i="3"/>
  <c r="D39" i="3"/>
  <c r="C39" i="3"/>
  <c r="B39" i="3"/>
  <c r="A39" i="3"/>
  <c r="D38" i="3"/>
  <c r="C38" i="3"/>
  <c r="B38" i="3"/>
  <c r="A38" i="3"/>
  <c r="D37" i="3"/>
  <c r="C37" i="3"/>
  <c r="B37" i="3"/>
  <c r="A37" i="3"/>
  <c r="D36" i="3"/>
  <c r="C36" i="3"/>
  <c r="B36" i="3"/>
  <c r="A36" i="3"/>
  <c r="D35" i="3"/>
  <c r="C35" i="3"/>
  <c r="B35" i="3"/>
  <c r="A35" i="3"/>
  <c r="D34" i="3"/>
  <c r="C34" i="3"/>
  <c r="B34" i="3"/>
  <c r="A34" i="3"/>
  <c r="D33" i="3"/>
  <c r="C33" i="3"/>
  <c r="B33" i="3"/>
  <c r="A33" i="3"/>
  <c r="D32" i="3"/>
  <c r="C32" i="3"/>
  <c r="B32" i="3"/>
  <c r="A32" i="3"/>
  <c r="D31" i="3"/>
  <c r="C31" i="3"/>
  <c r="B31" i="3"/>
  <c r="A31" i="3"/>
  <c r="D30" i="3"/>
  <c r="C30" i="3"/>
  <c r="B30" i="3"/>
  <c r="A30" i="3"/>
  <c r="D29" i="3"/>
  <c r="C29" i="3"/>
  <c r="B29" i="3"/>
  <c r="A29" i="3"/>
  <c r="D28" i="3"/>
  <c r="C28" i="3"/>
  <c r="B28" i="3"/>
  <c r="A28" i="3"/>
  <c r="D27" i="3"/>
  <c r="C27" i="3"/>
  <c r="B27" i="3"/>
  <c r="A27" i="3"/>
  <c r="D26" i="3"/>
  <c r="C26" i="3"/>
  <c r="B26" i="3"/>
  <c r="A26" i="3"/>
  <c r="D25" i="3"/>
  <c r="C25" i="3"/>
  <c r="B25" i="3"/>
  <c r="A25" i="3"/>
  <c r="D24" i="3"/>
  <c r="C24" i="3"/>
  <c r="B24" i="3"/>
  <c r="A24" i="3"/>
  <c r="D23" i="3"/>
  <c r="C23" i="3"/>
  <c r="B23" i="3"/>
  <c r="A23" i="3"/>
  <c r="D22" i="3"/>
  <c r="C22" i="3"/>
  <c r="B22" i="3"/>
  <c r="A22" i="3"/>
  <c r="D21" i="3"/>
  <c r="C21" i="3"/>
  <c r="B21" i="3"/>
  <c r="A21" i="3"/>
  <c r="D20" i="3"/>
  <c r="C20" i="3"/>
  <c r="B20" i="3"/>
  <c r="A20" i="3"/>
  <c r="D19" i="3"/>
  <c r="C19" i="3"/>
  <c r="B19" i="3"/>
  <c r="A19" i="3"/>
  <c r="D18" i="3"/>
  <c r="C18" i="3"/>
  <c r="B18" i="3"/>
  <c r="A18" i="3"/>
  <c r="D17" i="3"/>
  <c r="C17" i="3"/>
  <c r="B17" i="3"/>
  <c r="A17" i="3"/>
  <c r="D16" i="3"/>
  <c r="C16" i="3"/>
  <c r="B16" i="3"/>
  <c r="A16" i="3"/>
  <c r="D15" i="3"/>
  <c r="C15" i="3"/>
  <c r="B15" i="3"/>
  <c r="A15" i="3"/>
  <c r="D14" i="3"/>
  <c r="C14" i="3"/>
  <c r="B14" i="3"/>
  <c r="A14" i="3"/>
  <c r="D13" i="3"/>
  <c r="C13" i="3"/>
  <c r="B13" i="3"/>
  <c r="A13" i="3"/>
  <c r="D12" i="3"/>
  <c r="C12" i="3"/>
  <c r="B12" i="3"/>
  <c r="A12" i="3"/>
  <c r="D11" i="3"/>
  <c r="C11" i="3"/>
  <c r="B11" i="3"/>
  <c r="A11" i="3"/>
  <c r="D10" i="3"/>
  <c r="C10" i="3"/>
  <c r="B10" i="3"/>
  <c r="A10" i="3"/>
  <c r="D9" i="3"/>
  <c r="C9" i="3"/>
  <c r="B9" i="3"/>
  <c r="A9" i="3"/>
  <c r="D8" i="3"/>
  <c r="C8" i="3"/>
  <c r="B8" i="3"/>
  <c r="A8" i="3"/>
  <c r="D7" i="3"/>
  <c r="C7" i="3"/>
  <c r="B7" i="3"/>
  <c r="A7" i="3"/>
  <c r="D6" i="3"/>
  <c r="C6" i="3"/>
  <c r="B6" i="3"/>
  <c r="A6" i="3"/>
  <c r="D5" i="3"/>
  <c r="C5" i="3"/>
  <c r="B5" i="3"/>
  <c r="A5" i="3"/>
  <c r="D13" i="2"/>
  <c r="C13" i="2"/>
  <c r="B13" i="2"/>
  <c r="E13" i="2" s="1"/>
  <c r="D12" i="2"/>
  <c r="C12" i="2"/>
  <c r="B12" i="2"/>
  <c r="E12" i="2" s="1"/>
  <c r="D11" i="2"/>
  <c r="C11" i="2"/>
  <c r="B11" i="2"/>
  <c r="E11" i="2" s="1"/>
  <c r="D10" i="2"/>
  <c r="C10" i="2"/>
  <c r="B10" i="2"/>
  <c r="E10" i="2" s="1"/>
  <c r="D9" i="2"/>
  <c r="C9" i="2"/>
  <c r="B9" i="2"/>
  <c r="E9" i="2" s="1"/>
  <c r="D8" i="2"/>
  <c r="C8" i="2"/>
  <c r="B8" i="2"/>
  <c r="E8" i="2" s="1"/>
  <c r="D7" i="2"/>
  <c r="C7" i="2"/>
  <c r="B7" i="2"/>
  <c r="E7" i="2" s="1"/>
  <c r="D6" i="2"/>
  <c r="C6" i="2"/>
  <c r="B6" i="2"/>
  <c r="E6" i="2" s="1"/>
  <c r="D5" i="2"/>
  <c r="D14" i="2" s="1"/>
  <c r="C5" i="2"/>
  <c r="C14" i="2" s="1"/>
  <c r="B5" i="2"/>
  <c r="B14" i="2" l="1"/>
  <c r="E5" i="2"/>
  <c r="E14" i="2" s="1"/>
</calcChain>
</file>

<file path=xl/sharedStrings.xml><?xml version="1.0" encoding="utf-8"?>
<sst xmlns="http://schemas.openxmlformats.org/spreadsheetml/2006/main" count="367" uniqueCount="110">
  <si>
    <t>Supplementary Material S2 — Biomarker Classification in Biofield Therapy Studies</t>
  </si>
  <si>
    <t>Biomarkers identified across 14 studies (5 RCTs · 5 in vivo · 4 in vitro).  Classification key — D: Diagnostic · P: Prognostic · T: Therapeutic · NA: Not Applicable (preclinical only)</t>
  </si>
  <si>
    <t>#</t>
  </si>
  <si>
    <t>Category</t>
  </si>
  <si>
    <t>Subcategory</t>
  </si>
  <si>
    <t>Biomarker</t>
  </si>
  <si>
    <t>Classification</t>
  </si>
  <si>
    <t>Study Type</t>
  </si>
  <si>
    <t>Relative Weight</t>
  </si>
  <si>
    <t>Cellular biomarker</t>
  </si>
  <si>
    <t>Cell Proliferation &amp; Apoptosis</t>
  </si>
  <si>
    <t>PCNA (Proliferating Cell Nuclear Antigen)</t>
  </si>
  <si>
    <t>NA</t>
  </si>
  <si>
    <t>In vivo</t>
  </si>
  <si>
    <t>TUNEL (Apoptosis)</t>
  </si>
  <si>
    <t>Caspase-3 cleavage</t>
  </si>
  <si>
    <t>In vitro</t>
  </si>
  <si>
    <t>Caspase-8 cleavage</t>
  </si>
  <si>
    <t>Caspase-9 cleavage</t>
  </si>
  <si>
    <t>PARP cleavage</t>
  </si>
  <si>
    <t>DNA fragmentation</t>
  </si>
  <si>
    <t>Sub-G1 cell population (cells undergoing apoptosis)</t>
  </si>
  <si>
    <t>Cell viability (MTT assay)</t>
  </si>
  <si>
    <t>Apoptosis (DNA laddering)</t>
  </si>
  <si>
    <t>Clonogenic assay (lymph node metastasis)</t>
  </si>
  <si>
    <t>Extracellular &amp; Bone Matrix</t>
  </si>
  <si>
    <t>Collagen I (COL1) gene expression</t>
  </si>
  <si>
    <t>Collagen II (COL2) gene expression</t>
  </si>
  <si>
    <t>Aggrecan gene expression</t>
  </si>
  <si>
    <t>Calcium deposition (Alizarin Red)</t>
  </si>
  <si>
    <t>Aging &amp; Longevity</t>
  </si>
  <si>
    <t>Telomere length</t>
  </si>
  <si>
    <t>Telomerase activity</t>
  </si>
  <si>
    <t>TERT gene expression</t>
  </si>
  <si>
    <t>Others</t>
  </si>
  <si>
    <t>Hb (Hemoglobin)</t>
  </si>
  <si>
    <t>D</t>
  </si>
  <si>
    <t>RCT</t>
  </si>
  <si>
    <t>Ht (Hematocrit)</t>
  </si>
  <si>
    <t>Biophoton Emission (BE)</t>
  </si>
  <si>
    <t>DNA (quantification by PicoGreen)</t>
  </si>
  <si>
    <t>Tubulin</t>
  </si>
  <si>
    <t>β-actin</t>
  </si>
  <si>
    <t>Molecular biomarker</t>
  </si>
  <si>
    <t>Inflammatory &amp; Immunological</t>
  </si>
  <si>
    <t>IL-6 (Interleukin-6)</t>
  </si>
  <si>
    <t>D, P</t>
  </si>
  <si>
    <t>IL-1α</t>
  </si>
  <si>
    <t>IL-1β</t>
  </si>
  <si>
    <t>IL-2</t>
  </si>
  <si>
    <t>IL-4</t>
  </si>
  <si>
    <t>IL-5</t>
  </si>
  <si>
    <t>IL-12(p40)</t>
  </si>
  <si>
    <t>IFN-γ (Interferon gamma)</t>
  </si>
  <si>
    <t>TNF-α (Tumor Necrosis Factor alpha)</t>
  </si>
  <si>
    <t>MIG (CXCL9 chemokine)</t>
  </si>
  <si>
    <t>MIP-2 (CXCL2)</t>
  </si>
  <si>
    <t>IP-10 (CXCL10)</t>
  </si>
  <si>
    <t>M-CSF (Macrophage Colony-Stimulating Factor)</t>
  </si>
  <si>
    <t>sIgA (Secretory Immunoglobulin A)</t>
  </si>
  <si>
    <t>CD11b+ (Macrophages)</t>
  </si>
  <si>
    <t>%CD4+CD44hiCD25+ (T lymphocytes regulatory/activated)</t>
  </si>
  <si>
    <t>%CD44hiCD25−</t>
  </si>
  <si>
    <t>%CD44loCD25+</t>
  </si>
  <si>
    <t>%CD44loCD25−</t>
  </si>
  <si>
    <t>WBC (Total Leukocytes)</t>
  </si>
  <si>
    <t>RBC (Red Blood Cells)</t>
  </si>
  <si>
    <t>Neutrophils</t>
  </si>
  <si>
    <t>Platelets</t>
  </si>
  <si>
    <t>NKCC (Natural Killer Cell Cytotoxicity)</t>
  </si>
  <si>
    <t>P, T</t>
  </si>
  <si>
    <t>NKAUC (Natural Killer Cell Activity Under the Curve)</t>
  </si>
  <si>
    <t>%NK (Natural Killer Cells)</t>
  </si>
  <si>
    <t>Hormonal &amp; Stress</t>
  </si>
  <si>
    <t>Diurnal cortisol slope</t>
  </si>
  <si>
    <t>Salivary cortisol</t>
  </si>
  <si>
    <t>Insulin</t>
  </si>
  <si>
    <t>Cell Signaling &amp; Metabolic Pathway</t>
  </si>
  <si>
    <t>Phospho-Akt (Activated Protein Kinase B)</t>
  </si>
  <si>
    <t>Phospho-ERK1/2 (Extracellular Signal-Regulated Kinase)</t>
  </si>
  <si>
    <t>PI3K activity (Phosphatidylinositol 3-Kinase activity)</t>
  </si>
  <si>
    <t>NF-κB activity (Nuclear Factor Kappa B activity)</t>
  </si>
  <si>
    <t>IGF-I gene expression (Insulin-like Growth Factor I)</t>
  </si>
  <si>
    <t>Alkaline phosphatase</t>
  </si>
  <si>
    <t>Intracellular Ca²⁺ (Intracellular calcium)</t>
  </si>
  <si>
    <t>Acute Phase Proteins</t>
  </si>
  <si>
    <t>PCT (Procalcitonin)</t>
  </si>
  <si>
    <t>CRP (C-Reactive Protein)</t>
  </si>
  <si>
    <t>Oxidation &amp; Cellular Stress</t>
  </si>
  <si>
    <t>Oxidized LDL</t>
  </si>
  <si>
    <t>P</t>
  </si>
  <si>
    <t>LDH release (Lactate Dehydrogenase)</t>
  </si>
  <si>
    <t>Summary Statistics</t>
  </si>
  <si>
    <t>Metric</t>
  </si>
  <si>
    <t>n</t>
  </si>
  <si>
    <t>%</t>
  </si>
  <si>
    <t>Total biomarkers</t>
  </si>
  <si>
    <t>Cellular biomarkers</t>
  </si>
  <si>
    <t>37.50%</t>
  </si>
  <si>
    <t>RCT-derived</t>
  </si>
  <si>
    <t>Molecular biomarkers</t>
  </si>
  <si>
    <t>62.50%</t>
  </si>
  <si>
    <t>—</t>
  </si>
  <si>
    <t>Figure S2a — Biomarker Distribution by Subcategory and Study Type</t>
  </si>
  <si>
    <t>Counts are calculated dynamically via COUNTIFS linked to the S2 data sheet. Editing Study Type in S2 automatically updates this chart.</t>
  </si>
  <si>
    <t>Total</t>
  </si>
  <si>
    <t>TOTAL</t>
  </si>
  <si>
    <t>Figure S2b — Relative Weight vs. Classification Breadth per Biomarker</t>
  </si>
  <si>
    <t>Data pulled dynamically from S2. Relative Weight = proportional frequency across studies. Classification Breadth = number of distinct clinical roles (D, P, T) assigned per biomarker.</t>
  </si>
  <si>
    <t>Classification Breadth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</si>
</sst>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3" x14ac:knownFonts="1">
    <font>
      <sz val="11"/>
      <color theme="1"/>
      <name val="Calibri"/>
      <family val="2"/>
      <scheme val="minor"/>
    </font>
    <font>
      <b/>
      <sz val="13"/>
      <color rgb="FFFFFFFF"/>
      <name val="Calibri"/>
      <family val="2"/>
    </font>
    <font>
      <i/>
      <sz val="9"/>
      <color rgb="FFFFFFFF"/>
      <name val="Calibri"/>
      <family val="2"/>
    </font>
    <font>
      <b/>
      <sz val="10"/>
      <color rgb="FFFFFFFF"/>
      <name val="Calibri"/>
      <family val="2"/>
    </font>
    <font>
      <sz val="9"/>
      <color rgb="FF1B2A4A"/>
      <name val="Calibri"/>
      <family val="2"/>
    </font>
    <font>
      <b/>
      <sz val="9"/>
      <color rgb="FFFFFFFF"/>
      <name val="Calibri"/>
      <family val="2"/>
    </font>
    <font>
      <b/>
      <sz val="9"/>
      <color rgb="FF4A6B8A"/>
      <name val="Calibri"/>
      <family val="2"/>
    </font>
    <font>
      <i/>
      <sz val="9"/>
      <color rgb="FF1B2A4A"/>
      <name val="Calibri"/>
      <family val="2"/>
    </font>
    <font>
      <b/>
      <sz val="9"/>
      <color rgb="FF757575"/>
      <name val="Calibri"/>
      <family val="2"/>
    </font>
    <font>
      <b/>
      <sz val="9"/>
      <color rgb="FF2E7D32"/>
      <name val="Calibri"/>
      <family val="2"/>
    </font>
    <font>
      <b/>
      <sz val="9"/>
      <color rgb="FF8B6000"/>
      <name val="Calibri"/>
      <family val="2"/>
    </font>
    <font>
      <b/>
      <sz val="9"/>
      <color rgb="FF1565C0"/>
      <name val="Calibri"/>
      <family val="2"/>
    </font>
    <font>
      <b/>
      <sz val="9"/>
      <color rgb="FF1B5E8B"/>
      <name val="Calibri"/>
      <family val="2"/>
    </font>
    <font>
      <b/>
      <sz val="9"/>
      <color rgb="FFE65100"/>
      <name val="Calibri"/>
      <family val="2"/>
    </font>
    <font>
      <b/>
      <sz val="9"/>
      <color rgb="FF2E7D8B"/>
      <name val="Calibri"/>
      <family val="2"/>
    </font>
    <font>
      <b/>
      <sz val="9"/>
      <color rgb="FF3949AB"/>
      <name val="Calibri"/>
      <family val="2"/>
    </font>
    <font>
      <b/>
      <sz val="9"/>
      <color rgb="FF7B1FA2"/>
      <name val="Calibri"/>
      <family val="2"/>
    </font>
    <font>
      <b/>
      <sz val="9"/>
      <color rgb="FF1B6B2A"/>
      <name val="Calibri"/>
      <family val="2"/>
    </font>
    <font>
      <b/>
      <sz val="12"/>
      <color rgb="FFFFFFFF"/>
      <name val="Calibri"/>
      <family val="2"/>
    </font>
    <font>
      <i/>
      <sz val="9"/>
      <color rgb="FF3D5A73"/>
      <name val="Calibri"/>
      <family val="2"/>
    </font>
    <font>
      <b/>
      <sz val="10"/>
      <color rgb="FF1B2A4A"/>
      <name val="Calibri"/>
      <family val="2"/>
    </font>
    <font>
      <sz val="10"/>
      <color rgb="FF1B2A4A"/>
      <name val="Calibri"/>
      <family val="2"/>
    </font>
    <font>
      <b/>
      <sz val="9"/>
      <color rgb="FF1B2A4A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1B2A4A"/>
      </patternFill>
    </fill>
    <fill>
      <patternFill patternType="solid">
        <fgColor rgb="FF4A6B8A"/>
      </patternFill>
    </fill>
    <fill>
      <patternFill patternType="solid">
        <fgColor rgb="FF2E7D8B"/>
      </patternFill>
    </fill>
    <fill>
      <patternFill patternType="solid">
        <fgColor rgb="FFF0F4F8"/>
      </patternFill>
    </fill>
    <fill>
      <patternFill patternType="solid">
        <fgColor rgb="FFF5F5F5"/>
      </patternFill>
    </fill>
    <fill>
      <patternFill patternType="solid">
        <fgColor rgb="FFE8F5E9"/>
      </patternFill>
    </fill>
    <fill>
      <patternFill patternType="solid">
        <fgColor rgb="FFFFFDE7"/>
      </patternFill>
    </fill>
    <fill>
      <patternFill patternType="solid">
        <fgColor rgb="FFE3F2FD"/>
      </patternFill>
    </fill>
    <fill>
      <patternFill patternType="solid">
        <fgColor rgb="FFFFFFFF"/>
      </patternFill>
    </fill>
    <fill>
      <patternFill patternType="solid">
        <fgColor rgb="FFEAF4FB"/>
      </patternFill>
    </fill>
    <fill>
      <patternFill patternType="solid">
        <fgColor rgb="FFFFF3E0"/>
      </patternFill>
    </fill>
    <fill>
      <patternFill patternType="solid">
        <fgColor rgb="FFE8F0FE"/>
      </patternFill>
    </fill>
    <fill>
      <patternFill patternType="solid">
        <fgColor rgb="FFF3E5F5"/>
      </patternFill>
    </fill>
    <fill>
      <patternFill patternType="solid">
        <fgColor rgb="FFEAF4EB"/>
      </patternFill>
    </fill>
  </fills>
  <borders count="3">
    <border>
      <left/>
      <right/>
      <top/>
      <bottom/>
      <diagonal/>
    </border>
    <border>
      <left style="medium">
        <color rgb="FF1B2A4A"/>
      </left>
      <right style="medium">
        <color rgb="FF1B2A4A"/>
      </right>
      <top style="medium">
        <color rgb="FF1B2A4A"/>
      </top>
      <bottom style="medium">
        <color rgb="FF1B2A4A"/>
      </bottom>
      <diagonal/>
    </border>
    <border>
      <left style="thin">
        <color rgb="FFC5D5E8"/>
      </left>
      <right style="thin">
        <color rgb="FFC5D5E8"/>
      </right>
      <top style="thin">
        <color rgb="FFC5D5E8"/>
      </top>
      <bottom style="thin">
        <color rgb="FFC5D5E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/>
    </xf>
    <xf numFmtId="0" fontId="7" fillId="5" borderId="2" xfId="0" applyFont="1" applyFill="1" applyBorder="1" applyAlignment="1">
      <alignment horizontal="left" vertical="center"/>
    </xf>
    <xf numFmtId="0" fontId="8" fillId="6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10" fontId="10" fillId="8" borderId="2" xfId="0" applyNumberFormat="1" applyFont="1" applyFill="1" applyBorder="1" applyAlignment="1">
      <alignment horizontal="center" vertical="center"/>
    </xf>
    <xf numFmtId="0" fontId="11" fillId="9" borderId="2" xfId="0" applyFont="1" applyFill="1" applyBorder="1" applyAlignment="1">
      <alignment horizontal="center" vertical="center"/>
    </xf>
    <xf numFmtId="0" fontId="6" fillId="10" borderId="2" xfId="0" applyFont="1" applyFill="1" applyBorder="1" applyAlignment="1">
      <alignment horizontal="left" vertical="center"/>
    </xf>
    <xf numFmtId="0" fontId="4" fillId="10" borderId="2" xfId="0" applyFont="1" applyFill="1" applyBorder="1" applyAlignment="1">
      <alignment horizontal="left" vertical="center"/>
    </xf>
    <xf numFmtId="0" fontId="7" fillId="10" borderId="2" xfId="0" applyFont="1" applyFill="1" applyBorder="1" applyAlignment="1">
      <alignment horizontal="left" vertical="center"/>
    </xf>
    <xf numFmtId="0" fontId="12" fillId="11" borderId="2" xfId="0" applyFont="1" applyFill="1" applyBorder="1" applyAlignment="1">
      <alignment horizontal="center" vertical="center"/>
    </xf>
    <xf numFmtId="0" fontId="13" fillId="12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left" vertical="center"/>
    </xf>
    <xf numFmtId="0" fontId="15" fillId="13" borderId="2" xfId="0" applyFont="1" applyFill="1" applyBorder="1" applyAlignment="1">
      <alignment horizontal="center" vertical="center"/>
    </xf>
    <xf numFmtId="0" fontId="16" fillId="14" borderId="2" xfId="0" applyFont="1" applyFill="1" applyBorder="1" applyAlignment="1">
      <alignment horizontal="center" vertical="center"/>
    </xf>
    <xf numFmtId="0" fontId="14" fillId="10" borderId="2" xfId="0" applyFont="1" applyFill="1" applyBorder="1" applyAlignment="1">
      <alignment horizontal="left" vertical="center"/>
    </xf>
    <xf numFmtId="0" fontId="17" fillId="1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0" fillId="5" borderId="2" xfId="0" applyFont="1" applyFill="1" applyBorder="1" applyAlignment="1">
      <alignment horizontal="left" vertical="center"/>
    </xf>
    <xf numFmtId="0" fontId="21" fillId="5" borderId="2" xfId="0" applyFont="1" applyFill="1" applyBorder="1" applyAlignment="1">
      <alignment horizontal="center" vertical="center"/>
    </xf>
    <xf numFmtId="0" fontId="20" fillId="13" borderId="2" xfId="0" applyFont="1" applyFill="1" applyBorder="1" applyAlignment="1">
      <alignment horizontal="center" vertical="center"/>
    </xf>
    <xf numFmtId="0" fontId="20" fillId="10" borderId="2" xfId="0" applyFont="1" applyFill="1" applyBorder="1" applyAlignment="1">
      <alignment horizontal="left" vertical="center"/>
    </xf>
    <xf numFmtId="0" fontId="21" fillId="10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4" fillId="5" borderId="2" xfId="0" applyNumberFormat="1" applyFont="1" applyFill="1" applyBorder="1" applyAlignment="1">
      <alignment horizontal="center" vertical="center"/>
    </xf>
    <xf numFmtId="0" fontId="22" fillId="5" borderId="2" xfId="0" applyFont="1" applyFill="1" applyBorder="1" applyAlignment="1">
      <alignment horizontal="center" vertical="center"/>
    </xf>
    <xf numFmtId="164" fontId="4" fillId="10" borderId="2" xfId="0" applyNumberFormat="1" applyFont="1" applyFill="1" applyBorder="1" applyAlignment="1">
      <alignment horizontal="center" vertical="center"/>
    </xf>
    <xf numFmtId="0" fontId="22" fillId="10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0" xfId="0"/>
    <xf numFmtId="0" fontId="2" fillId="3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1"/>
  <c:style val="10"/>
  <c:chart>
    <c:title>
      <c:tx>
        <c:rich>
          <a:bodyPr/>
          <a:lstStyle/>
          <a:p>
            <a:pPr>
              <a:defRPr/>
            </a:pPr>
            <a:r>
              <a:rPr lang="pt-BR"/>
              <a:t>Biomarkers per Subcategory by Study Type</a:t>
            </a:r>
          </a:p>
        </c:rich>
      </c:tx>
      <c:overlay val="1"/>
    </c:title>
    <c:autoTitleDeleted val="0"/>
    <c:plotArea>
      <c:layout/>
      <c:barChart>
        <c:barDir val="bar"/>
        <c:grouping val="stacked"/>
        <c:varyColors val="1"/>
        <c:ser>
          <c:idx val="0"/>
          <c:order val="0"/>
          <c:tx>
            <c:strRef>
              <c:f>'Fig S2a – Subcategory'!$B$4</c:f>
              <c:strCache>
                <c:ptCount val="1"/>
                <c:pt idx="0">
                  <c:v>RCT</c:v>
                </c:pt>
              </c:strCache>
            </c:strRef>
          </c:tx>
          <c:spPr>
            <a:solidFill>
              <a:srgbClr val="FF8C00"/>
            </a:solidFill>
            <a:ln>
              <a:prstDash val="solid"/>
            </a:ln>
          </c:spPr>
          <c:invertIfNegative val="1"/>
          <c:cat>
            <c:strRef>
              <c:f>'Fig S2a – Subcategory'!$A$5:$A$13</c:f>
              <c:strCache>
                <c:ptCount val="9"/>
                <c:pt idx="0">
                  <c:v>Inflammatory &amp; Immunological</c:v>
                </c:pt>
                <c:pt idx="1">
                  <c:v>Cell Proliferation &amp; Apoptosis</c:v>
                </c:pt>
                <c:pt idx="2">
                  <c:v>Cell Signaling &amp; Metabolic Pathway</c:v>
                </c:pt>
                <c:pt idx="3">
                  <c:v>Others</c:v>
                </c:pt>
                <c:pt idx="4">
                  <c:v>Extracellular &amp; Bone Matrix</c:v>
                </c:pt>
                <c:pt idx="5">
                  <c:v>Hormonal &amp; Stress</c:v>
                </c:pt>
                <c:pt idx="6">
                  <c:v>Aging &amp; Longevity</c:v>
                </c:pt>
                <c:pt idx="7">
                  <c:v>Acute Phase Proteins</c:v>
                </c:pt>
                <c:pt idx="8">
                  <c:v>Oxidation &amp; Cellular Stress</c:v>
                </c:pt>
              </c:strCache>
            </c:strRef>
          </c:cat>
          <c:val>
            <c:numRef>
              <c:f>'Fig S2a – Subcategory'!$B$5:$B$13</c:f>
              <c:numCache>
                <c:formatCode>General</c:formatCode>
                <c:ptCount val="9"/>
                <c:pt idx="0">
                  <c:v>9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3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6A0B-4640-A394-FC0A677383F0}"/>
            </c:ext>
          </c:extLst>
        </c:ser>
        <c:ser>
          <c:idx val="1"/>
          <c:order val="1"/>
          <c:tx>
            <c:strRef>
              <c:f>'Fig S2a – Subcategory'!$C$4</c:f>
              <c:strCache>
                <c:ptCount val="1"/>
                <c:pt idx="0">
                  <c:v>In vivo</c:v>
                </c:pt>
              </c:strCache>
            </c:strRef>
          </c:tx>
          <c:spPr>
            <a:solidFill>
              <a:srgbClr val="2E7D32"/>
            </a:solidFill>
            <a:ln>
              <a:prstDash val="solid"/>
            </a:ln>
          </c:spPr>
          <c:invertIfNegative val="1"/>
          <c:cat>
            <c:strRef>
              <c:f>'Fig S2a – Subcategory'!$A$5:$A$13</c:f>
              <c:strCache>
                <c:ptCount val="9"/>
                <c:pt idx="0">
                  <c:v>Inflammatory &amp; Immunological</c:v>
                </c:pt>
                <c:pt idx="1">
                  <c:v>Cell Proliferation &amp; Apoptosis</c:v>
                </c:pt>
                <c:pt idx="2">
                  <c:v>Cell Signaling &amp; Metabolic Pathway</c:v>
                </c:pt>
                <c:pt idx="3">
                  <c:v>Others</c:v>
                </c:pt>
                <c:pt idx="4">
                  <c:v>Extracellular &amp; Bone Matrix</c:v>
                </c:pt>
                <c:pt idx="5">
                  <c:v>Hormonal &amp; Stress</c:v>
                </c:pt>
                <c:pt idx="6">
                  <c:v>Aging &amp; Longevity</c:v>
                </c:pt>
                <c:pt idx="7">
                  <c:v>Acute Phase Proteins</c:v>
                </c:pt>
                <c:pt idx="8">
                  <c:v>Oxidation &amp; Cellular Stress</c:v>
                </c:pt>
              </c:strCache>
            </c:strRef>
          </c:cat>
          <c:val>
            <c:numRef>
              <c:f>'Fig S2a – Subcategory'!$C$5:$C$13</c:f>
              <c:numCache>
                <c:formatCode>General</c:formatCode>
                <c:ptCount val="9"/>
                <c:pt idx="0">
                  <c:v>11</c:v>
                </c:pt>
                <c:pt idx="1">
                  <c:v>5</c:v>
                </c:pt>
                <c:pt idx="2">
                  <c:v>2</c:v>
                </c:pt>
                <c:pt idx="3">
                  <c:v>1</c:v>
                </c:pt>
                <c:pt idx="4">
                  <c:v>4</c:v>
                </c:pt>
                <c:pt idx="5">
                  <c:v>0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6A0B-4640-A394-FC0A677383F0}"/>
            </c:ext>
          </c:extLst>
        </c:ser>
        <c:ser>
          <c:idx val="2"/>
          <c:order val="2"/>
          <c:tx>
            <c:strRef>
              <c:f>'Fig S2a – Subcategory'!$D$4</c:f>
              <c:strCache>
                <c:ptCount val="1"/>
                <c:pt idx="0">
                  <c:v>In vitro</c:v>
                </c:pt>
              </c:strCache>
            </c:strRef>
          </c:tx>
          <c:spPr>
            <a:solidFill>
              <a:srgbClr val="1565C0"/>
            </a:solidFill>
            <a:ln>
              <a:prstDash val="solid"/>
            </a:ln>
          </c:spPr>
          <c:invertIfNegative val="1"/>
          <c:cat>
            <c:strRef>
              <c:f>'Fig S2a – Subcategory'!$A$5:$A$13</c:f>
              <c:strCache>
                <c:ptCount val="9"/>
                <c:pt idx="0">
                  <c:v>Inflammatory &amp; Immunological</c:v>
                </c:pt>
                <c:pt idx="1">
                  <c:v>Cell Proliferation &amp; Apoptosis</c:v>
                </c:pt>
                <c:pt idx="2">
                  <c:v>Cell Signaling &amp; Metabolic Pathway</c:v>
                </c:pt>
                <c:pt idx="3">
                  <c:v>Others</c:v>
                </c:pt>
                <c:pt idx="4">
                  <c:v>Extracellular &amp; Bone Matrix</c:v>
                </c:pt>
                <c:pt idx="5">
                  <c:v>Hormonal &amp; Stress</c:v>
                </c:pt>
                <c:pt idx="6">
                  <c:v>Aging &amp; Longevity</c:v>
                </c:pt>
                <c:pt idx="7">
                  <c:v>Acute Phase Proteins</c:v>
                </c:pt>
                <c:pt idx="8">
                  <c:v>Oxidation &amp; Cellular Stress</c:v>
                </c:pt>
              </c:strCache>
            </c:strRef>
          </c:cat>
          <c:val>
            <c:numRef>
              <c:f>'Fig S2a – Subcategory'!$D$5:$D$13</c:f>
              <c:numCache>
                <c:formatCode>General</c:formatCode>
                <c:ptCount val="9"/>
                <c:pt idx="0">
                  <c:v>6</c:v>
                </c:pt>
                <c:pt idx="1">
                  <c:v>6</c:v>
                </c:pt>
                <c:pt idx="2">
                  <c:v>5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2-6A0B-4640-A394-FC0A67738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"/>
        <c:axId val="100"/>
      </c:barChart>
      <c:catAx>
        <c:axId val="10"/>
        <c:scaling>
          <c:orientation val="minMax"/>
        </c:scaling>
        <c:delete val="1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pt-BR"/>
                  <a:t>Number of Biomarkers</a:t>
                </a:r>
              </a:p>
            </c:rich>
          </c:tx>
          <c:layout>
            <c:manualLayout>
              <c:xMode val="edge"/>
              <c:yMode val="edge"/>
              <c:x val="0.11318287037037036"/>
              <c:y val="2.5359548611111112E-2"/>
            </c:manualLayout>
          </c:layout>
          <c:overlay val="1"/>
        </c:title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pt-BR"/>
                  <a:t>Subcategory</a:t>
                </a:r>
              </a:p>
            </c:rich>
          </c:tx>
          <c:overlay val="1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53453206018518518"/>
          <c:y val="0.96012968750000005"/>
          <c:w val="0.18375995370370371"/>
          <c:h val="3.9870312499999998E-2"/>
        </c:manualLayout>
      </c:layout>
      <c:overlay val="1"/>
    </c:legend>
    <c:plotVisOnly val="1"/>
    <c:dispBlanksAs val="gap"/>
    <c:showDLblsOverMax val="1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1"/>
  <c:style val="10"/>
  <c:chart>
    <c:title>
      <c:tx>
        <c:rich>
          <a:bodyPr/>
          <a:lstStyle/>
          <a:p>
            <a:pPr>
              <a:defRPr/>
            </a:pPr>
            <a:r>
              <a:rPr lang="pt-BR"/>
              <a:t>Relative Weight vs. Classification Breadth</a:t>
            </a:r>
          </a:p>
        </c:rich>
      </c:tx>
      <c:overlay val="1"/>
    </c:title>
    <c:autoTitleDeleted val="0"/>
    <c:plotArea>
      <c:layout/>
      <c:scatterChart>
        <c:scatterStyle val="lineMarker"/>
        <c:varyColors val="1"/>
        <c:ser>
          <c:idx val="0"/>
          <c:order val="0"/>
          <c:tx>
            <c:v>Biomarkers</c:v>
          </c:tx>
          <c:spPr>
            <a:ln>
              <a:noFill/>
              <a:prstDash val="solid"/>
            </a:ln>
          </c:spPr>
          <c:marker>
            <c:symbol val="circle"/>
            <c:size val="7"/>
            <c:spPr>
              <a:solidFill>
                <a:srgbClr val="2E7D8B"/>
              </a:solidFill>
              <a:ln>
                <a:solidFill>
                  <a:srgbClr val="1B2A4A"/>
                </a:solidFill>
                <a:prstDash val="solid"/>
              </a:ln>
            </c:spPr>
          </c:marker>
          <c:xVal>
            <c:numRef>
              <c:f>'Fig S2b – Weight vs Class'!$B$5:$B$68</c:f>
              <c:numCache>
                <c:formatCode>0.0000</c:formatCode>
                <c:ptCount val="64"/>
                <c:pt idx="0">
                  <c:v>0.1507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5.4800000000000001E-2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5.4800000000000001E-2</c:v>
                </c:pt>
                <c:pt idx="16">
                  <c:v>0</c:v>
                </c:pt>
                <c:pt idx="17">
                  <c:v>0</c:v>
                </c:pt>
                <c:pt idx="18">
                  <c:v>8.2199999999999995E-2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0.3836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0.1096</c:v>
                </c:pt>
                <c:pt idx="51">
                  <c:v>0</c:v>
                </c:pt>
                <c:pt idx="52">
                  <c:v>0</c:v>
                </c:pt>
                <c:pt idx="53">
                  <c:v>9.5899999999999999E-2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2.7400000000000001E-2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</c:numCache>
            </c:numRef>
          </c:xVal>
          <c:yVal>
            <c:numRef>
              <c:f>'Fig S2b – Weight vs Class'!$C$5:$C$68</c:f>
              <c:numCache>
                <c:formatCode>General</c:formatCode>
                <c:ptCount val="6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</c:v>
                </c:pt>
                <c:pt idx="61">
                  <c:v>2</c:v>
                </c:pt>
                <c:pt idx="62">
                  <c:v>1</c:v>
                </c:pt>
                <c:pt idx="6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90-44B8-AD3F-48156C349A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pt-BR"/>
                  <a:t>Relative Weight</a:t>
                </a:r>
              </a:p>
            </c:rich>
          </c:tx>
          <c:overlay val="1"/>
        </c:title>
        <c:numFmt formatCode="0.0000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</c:scaling>
        <c:delete val="1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pt-BR"/>
                  <a:t>Classification Breadth</a:t>
                </a:r>
              </a:p>
            </c:rich>
          </c:tx>
          <c:overlay val="1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3</xdr:row>
      <xdr:rowOff>0</xdr:rowOff>
    </xdr:from>
    <xdr:ext cx="8640000" cy="576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3</xdr:row>
      <xdr:rowOff>0</xdr:rowOff>
    </xdr:from>
    <xdr:ext cx="8640000" cy="576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5"/>
  <sheetViews>
    <sheetView showGridLines="0" tabSelected="1" zoomScale="154" zoomScaleNormal="154" workbookViewId="0">
      <pane ySplit="4" topLeftCell="A5" activePane="bottomLeft" state="frozen"/>
      <selection pane="bottomLeft" sqref="A1:G1"/>
    </sheetView>
  </sheetViews>
  <sheetFormatPr defaultRowHeight="15" x14ac:dyDescent="0.25"/>
  <cols>
    <col min="1" max="1" width="14.5703125" customWidth="1"/>
    <col min="2" max="2" width="22" customWidth="1"/>
    <col min="3" max="3" width="30" customWidth="1"/>
    <col min="4" max="4" width="52" customWidth="1"/>
    <col min="5" max="5" width="18" customWidth="1"/>
    <col min="6" max="6" width="14" customWidth="1"/>
    <col min="7" max="7" width="18" customWidth="1"/>
  </cols>
  <sheetData>
    <row r="1" spans="1:7" ht="27.95" customHeight="1" x14ac:dyDescent="0.25">
      <c r="A1" s="37" t="s">
        <v>0</v>
      </c>
      <c r="B1" s="35"/>
      <c r="C1" s="35"/>
      <c r="D1" s="35"/>
      <c r="E1" s="35"/>
      <c r="F1" s="35"/>
      <c r="G1" s="35"/>
    </row>
    <row r="2" spans="1:7" ht="21.95" customHeight="1" x14ac:dyDescent="0.25">
      <c r="A2" s="36" t="s">
        <v>1</v>
      </c>
      <c r="B2" s="35"/>
      <c r="C2" s="35"/>
      <c r="D2" s="35"/>
      <c r="E2" s="35"/>
      <c r="F2" s="35"/>
      <c r="G2" s="35"/>
    </row>
    <row r="3" spans="1:7" ht="6" customHeight="1" x14ac:dyDescent="0.25"/>
    <row r="4" spans="1:7" ht="20.100000000000001" customHeight="1" x14ac:dyDescent="0.2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</row>
    <row r="5" spans="1:7" ht="15.95" customHeight="1" x14ac:dyDescent="0.25">
      <c r="A5" s="2">
        <v>1</v>
      </c>
      <c r="B5" s="3" t="s">
        <v>9</v>
      </c>
      <c r="C5" s="4" t="s">
        <v>10</v>
      </c>
      <c r="D5" s="5" t="s">
        <v>11</v>
      </c>
      <c r="E5" s="6" t="s">
        <v>12</v>
      </c>
      <c r="F5" s="7" t="s">
        <v>13</v>
      </c>
      <c r="G5" s="8">
        <v>0.1507</v>
      </c>
    </row>
    <row r="6" spans="1:7" ht="15.95" customHeight="1" x14ac:dyDescent="0.25">
      <c r="A6" s="2">
        <v>2</v>
      </c>
      <c r="B6" s="3" t="s">
        <v>9</v>
      </c>
      <c r="C6" s="4" t="s">
        <v>10</v>
      </c>
      <c r="D6" s="5" t="s">
        <v>14</v>
      </c>
      <c r="E6" s="6" t="s">
        <v>12</v>
      </c>
      <c r="F6" s="7" t="s">
        <v>13</v>
      </c>
      <c r="G6" s="4"/>
    </row>
    <row r="7" spans="1:7" ht="15.95" customHeight="1" x14ac:dyDescent="0.25">
      <c r="A7" s="2">
        <v>3</v>
      </c>
      <c r="B7" s="3" t="s">
        <v>9</v>
      </c>
      <c r="C7" s="4" t="s">
        <v>10</v>
      </c>
      <c r="D7" s="5" t="s">
        <v>15</v>
      </c>
      <c r="E7" s="6" t="s">
        <v>12</v>
      </c>
      <c r="F7" s="9" t="s">
        <v>16</v>
      </c>
      <c r="G7" s="4"/>
    </row>
    <row r="8" spans="1:7" ht="15.95" customHeight="1" x14ac:dyDescent="0.25">
      <c r="A8" s="2">
        <v>4</v>
      </c>
      <c r="B8" s="3" t="s">
        <v>9</v>
      </c>
      <c r="C8" s="4" t="s">
        <v>10</v>
      </c>
      <c r="D8" s="5" t="s">
        <v>17</v>
      </c>
      <c r="E8" s="6" t="s">
        <v>12</v>
      </c>
      <c r="F8" s="9" t="s">
        <v>16</v>
      </c>
      <c r="G8" s="4"/>
    </row>
    <row r="9" spans="1:7" ht="15.95" customHeight="1" x14ac:dyDescent="0.25">
      <c r="A9" s="2">
        <v>5</v>
      </c>
      <c r="B9" s="3" t="s">
        <v>9</v>
      </c>
      <c r="C9" s="4" t="s">
        <v>10</v>
      </c>
      <c r="D9" s="5" t="s">
        <v>18</v>
      </c>
      <c r="E9" s="6" t="s">
        <v>12</v>
      </c>
      <c r="F9" s="9" t="s">
        <v>16</v>
      </c>
      <c r="G9" s="4"/>
    </row>
    <row r="10" spans="1:7" ht="15.95" customHeight="1" x14ac:dyDescent="0.25">
      <c r="A10" s="2">
        <v>6</v>
      </c>
      <c r="B10" s="3" t="s">
        <v>9</v>
      </c>
      <c r="C10" s="4" t="s">
        <v>10</v>
      </c>
      <c r="D10" s="5" t="s">
        <v>19</v>
      </c>
      <c r="E10" s="6" t="s">
        <v>12</v>
      </c>
      <c r="F10" s="9" t="s">
        <v>16</v>
      </c>
      <c r="G10" s="4"/>
    </row>
    <row r="11" spans="1:7" ht="15.95" customHeight="1" x14ac:dyDescent="0.25">
      <c r="A11" s="2">
        <v>7</v>
      </c>
      <c r="B11" s="3" t="s">
        <v>9</v>
      </c>
      <c r="C11" s="4" t="s">
        <v>10</v>
      </c>
      <c r="D11" s="5" t="s">
        <v>20</v>
      </c>
      <c r="E11" s="6" t="s">
        <v>12</v>
      </c>
      <c r="F11" s="7" t="s">
        <v>13</v>
      </c>
      <c r="G11" s="4"/>
    </row>
    <row r="12" spans="1:7" ht="15.95" customHeight="1" x14ac:dyDescent="0.25">
      <c r="A12" s="2">
        <v>8</v>
      </c>
      <c r="B12" s="3" t="s">
        <v>9</v>
      </c>
      <c r="C12" s="4" t="s">
        <v>10</v>
      </c>
      <c r="D12" s="5" t="s">
        <v>21</v>
      </c>
      <c r="E12" s="6" t="s">
        <v>12</v>
      </c>
      <c r="F12" s="9" t="s">
        <v>16</v>
      </c>
      <c r="G12" s="4"/>
    </row>
    <row r="13" spans="1:7" ht="15.95" customHeight="1" x14ac:dyDescent="0.25">
      <c r="A13" s="2">
        <v>9</v>
      </c>
      <c r="B13" s="3" t="s">
        <v>9</v>
      </c>
      <c r="C13" s="4" t="s">
        <v>10</v>
      </c>
      <c r="D13" s="5" t="s">
        <v>22</v>
      </c>
      <c r="E13" s="6" t="s">
        <v>12</v>
      </c>
      <c r="F13" s="7" t="s">
        <v>13</v>
      </c>
      <c r="G13" s="4"/>
    </row>
    <row r="14" spans="1:7" ht="15.95" customHeight="1" x14ac:dyDescent="0.25">
      <c r="A14" s="2">
        <v>10</v>
      </c>
      <c r="B14" s="3" t="s">
        <v>9</v>
      </c>
      <c r="C14" s="4" t="s">
        <v>10</v>
      </c>
      <c r="D14" s="5" t="s">
        <v>23</v>
      </c>
      <c r="E14" s="6" t="s">
        <v>12</v>
      </c>
      <c r="F14" s="9" t="s">
        <v>16</v>
      </c>
      <c r="G14" s="4"/>
    </row>
    <row r="15" spans="1:7" ht="15.95" customHeight="1" x14ac:dyDescent="0.25">
      <c r="A15" s="2">
        <v>11</v>
      </c>
      <c r="B15" s="3" t="s">
        <v>9</v>
      </c>
      <c r="C15" s="4" t="s">
        <v>10</v>
      </c>
      <c r="D15" s="5" t="s">
        <v>24</v>
      </c>
      <c r="E15" s="6" t="s">
        <v>12</v>
      </c>
      <c r="F15" s="7" t="s">
        <v>13</v>
      </c>
      <c r="G15" s="4"/>
    </row>
    <row r="16" spans="1:7" ht="15.95" customHeight="1" x14ac:dyDescent="0.25">
      <c r="A16" s="2">
        <v>12</v>
      </c>
      <c r="B16" s="10" t="s">
        <v>9</v>
      </c>
      <c r="C16" s="11" t="s">
        <v>25</v>
      </c>
      <c r="D16" s="12" t="s">
        <v>26</v>
      </c>
      <c r="E16" s="6" t="s">
        <v>12</v>
      </c>
      <c r="F16" s="7" t="s">
        <v>13</v>
      </c>
      <c r="G16" s="8">
        <v>5.4800000000000001E-2</v>
      </c>
    </row>
    <row r="17" spans="1:7" ht="15.95" customHeight="1" x14ac:dyDescent="0.25">
      <c r="A17" s="2">
        <v>13</v>
      </c>
      <c r="B17" s="10" t="s">
        <v>9</v>
      </c>
      <c r="C17" s="11" t="s">
        <v>25</v>
      </c>
      <c r="D17" s="12" t="s">
        <v>27</v>
      </c>
      <c r="E17" s="6" t="s">
        <v>12</v>
      </c>
      <c r="F17" s="7" t="s">
        <v>13</v>
      </c>
      <c r="G17" s="11"/>
    </row>
    <row r="18" spans="1:7" ht="15.95" customHeight="1" x14ac:dyDescent="0.25">
      <c r="A18" s="2">
        <v>14</v>
      </c>
      <c r="B18" s="10" t="s">
        <v>9</v>
      </c>
      <c r="C18" s="11" t="s">
        <v>25</v>
      </c>
      <c r="D18" s="12" t="s">
        <v>28</v>
      </c>
      <c r="E18" s="6" t="s">
        <v>12</v>
      </c>
      <c r="F18" s="7" t="s">
        <v>13</v>
      </c>
      <c r="G18" s="11"/>
    </row>
    <row r="19" spans="1:7" ht="15.95" customHeight="1" x14ac:dyDescent="0.25">
      <c r="A19" s="2">
        <v>15</v>
      </c>
      <c r="B19" s="10" t="s">
        <v>9</v>
      </c>
      <c r="C19" s="11" t="s">
        <v>25</v>
      </c>
      <c r="D19" s="12" t="s">
        <v>29</v>
      </c>
      <c r="E19" s="6" t="s">
        <v>12</v>
      </c>
      <c r="F19" s="7" t="s">
        <v>13</v>
      </c>
      <c r="G19" s="11"/>
    </row>
    <row r="20" spans="1:7" ht="15.95" customHeight="1" x14ac:dyDescent="0.25">
      <c r="A20" s="2">
        <v>16</v>
      </c>
      <c r="B20" s="3" t="s">
        <v>9</v>
      </c>
      <c r="C20" s="4" t="s">
        <v>30</v>
      </c>
      <c r="D20" s="5" t="s">
        <v>31</v>
      </c>
      <c r="E20" s="6" t="s">
        <v>12</v>
      </c>
      <c r="F20" s="7" t="s">
        <v>13</v>
      </c>
      <c r="G20" s="8">
        <v>5.4800000000000001E-2</v>
      </c>
    </row>
    <row r="21" spans="1:7" ht="15.95" customHeight="1" x14ac:dyDescent="0.25">
      <c r="A21" s="2">
        <v>17</v>
      </c>
      <c r="B21" s="3" t="s">
        <v>9</v>
      </c>
      <c r="C21" s="4" t="s">
        <v>30</v>
      </c>
      <c r="D21" s="5" t="s">
        <v>32</v>
      </c>
      <c r="E21" s="6" t="s">
        <v>12</v>
      </c>
      <c r="F21" s="7" t="s">
        <v>13</v>
      </c>
      <c r="G21" s="4"/>
    </row>
    <row r="22" spans="1:7" ht="15.95" customHeight="1" x14ac:dyDescent="0.25">
      <c r="A22" s="2">
        <v>18</v>
      </c>
      <c r="B22" s="3" t="s">
        <v>9</v>
      </c>
      <c r="C22" s="4" t="s">
        <v>30</v>
      </c>
      <c r="D22" s="5" t="s">
        <v>33</v>
      </c>
      <c r="E22" s="6" t="s">
        <v>12</v>
      </c>
      <c r="F22" s="7" t="s">
        <v>13</v>
      </c>
      <c r="G22" s="4"/>
    </row>
    <row r="23" spans="1:7" ht="15.95" customHeight="1" x14ac:dyDescent="0.25">
      <c r="A23" s="2">
        <v>19</v>
      </c>
      <c r="B23" s="10" t="s">
        <v>9</v>
      </c>
      <c r="C23" s="11" t="s">
        <v>34</v>
      </c>
      <c r="D23" s="12" t="s">
        <v>35</v>
      </c>
      <c r="E23" s="13" t="s">
        <v>36</v>
      </c>
      <c r="F23" s="14" t="s">
        <v>37</v>
      </c>
      <c r="G23" s="8">
        <v>8.2199999999999995E-2</v>
      </c>
    </row>
    <row r="24" spans="1:7" ht="15.95" customHeight="1" x14ac:dyDescent="0.25">
      <c r="A24" s="2">
        <v>20</v>
      </c>
      <c r="B24" s="10" t="s">
        <v>9</v>
      </c>
      <c r="C24" s="11" t="s">
        <v>34</v>
      </c>
      <c r="D24" s="12" t="s">
        <v>38</v>
      </c>
      <c r="E24" s="13" t="s">
        <v>36</v>
      </c>
      <c r="F24" s="14" t="s">
        <v>37</v>
      </c>
      <c r="G24" s="11"/>
    </row>
    <row r="25" spans="1:7" ht="15.95" customHeight="1" x14ac:dyDescent="0.25">
      <c r="A25" s="2">
        <v>21</v>
      </c>
      <c r="B25" s="10" t="s">
        <v>9</v>
      </c>
      <c r="C25" s="11" t="s">
        <v>34</v>
      </c>
      <c r="D25" s="12" t="s">
        <v>39</v>
      </c>
      <c r="E25" s="6" t="s">
        <v>12</v>
      </c>
      <c r="F25" s="7" t="s">
        <v>13</v>
      </c>
      <c r="G25" s="11"/>
    </row>
    <row r="26" spans="1:7" ht="15.95" customHeight="1" x14ac:dyDescent="0.25">
      <c r="A26" s="2">
        <v>22</v>
      </c>
      <c r="B26" s="10" t="s">
        <v>9</v>
      </c>
      <c r="C26" s="11" t="s">
        <v>34</v>
      </c>
      <c r="D26" s="12" t="s">
        <v>40</v>
      </c>
      <c r="E26" s="6" t="s">
        <v>12</v>
      </c>
      <c r="F26" s="9" t="s">
        <v>16</v>
      </c>
      <c r="G26" s="11"/>
    </row>
    <row r="27" spans="1:7" ht="15.95" customHeight="1" x14ac:dyDescent="0.25">
      <c r="A27" s="2">
        <v>23</v>
      </c>
      <c r="B27" s="10" t="s">
        <v>9</v>
      </c>
      <c r="C27" s="11" t="s">
        <v>34</v>
      </c>
      <c r="D27" s="12" t="s">
        <v>41</v>
      </c>
      <c r="E27" s="6" t="s">
        <v>12</v>
      </c>
      <c r="F27" s="9" t="s">
        <v>16</v>
      </c>
      <c r="G27" s="11"/>
    </row>
    <row r="28" spans="1:7" ht="15.95" customHeight="1" x14ac:dyDescent="0.25">
      <c r="A28" s="2">
        <v>24</v>
      </c>
      <c r="B28" s="10" t="s">
        <v>9</v>
      </c>
      <c r="C28" s="11" t="s">
        <v>34</v>
      </c>
      <c r="D28" s="12" t="s">
        <v>42</v>
      </c>
      <c r="E28" s="6" t="s">
        <v>12</v>
      </c>
      <c r="F28" s="9" t="s">
        <v>16</v>
      </c>
      <c r="G28" s="11"/>
    </row>
    <row r="29" spans="1:7" ht="15.95" customHeight="1" x14ac:dyDescent="0.25">
      <c r="A29" s="15">
        <v>25</v>
      </c>
      <c r="B29" s="16" t="s">
        <v>43</v>
      </c>
      <c r="C29" s="4" t="s">
        <v>44</v>
      </c>
      <c r="D29" s="5" t="s">
        <v>45</v>
      </c>
      <c r="E29" s="17" t="s">
        <v>46</v>
      </c>
      <c r="F29" s="14" t="s">
        <v>37</v>
      </c>
      <c r="G29" s="8">
        <v>0.3836</v>
      </c>
    </row>
    <row r="30" spans="1:7" ht="15.95" customHeight="1" x14ac:dyDescent="0.25">
      <c r="A30" s="15">
        <v>26</v>
      </c>
      <c r="B30" s="16" t="s">
        <v>43</v>
      </c>
      <c r="C30" s="4" t="s">
        <v>44</v>
      </c>
      <c r="D30" s="5" t="s">
        <v>47</v>
      </c>
      <c r="E30" s="6" t="s">
        <v>12</v>
      </c>
      <c r="F30" s="7" t="s">
        <v>13</v>
      </c>
      <c r="G30" s="4"/>
    </row>
    <row r="31" spans="1:7" ht="15.95" customHeight="1" x14ac:dyDescent="0.25">
      <c r="A31" s="15">
        <v>27</v>
      </c>
      <c r="B31" s="16" t="s">
        <v>43</v>
      </c>
      <c r="C31" s="4" t="s">
        <v>44</v>
      </c>
      <c r="D31" s="5" t="s">
        <v>48</v>
      </c>
      <c r="E31" s="6" t="s">
        <v>12</v>
      </c>
      <c r="F31" s="7" t="s">
        <v>13</v>
      </c>
      <c r="G31" s="4"/>
    </row>
    <row r="32" spans="1:7" ht="15.95" customHeight="1" x14ac:dyDescent="0.25">
      <c r="A32" s="15">
        <v>28</v>
      </c>
      <c r="B32" s="16" t="s">
        <v>43</v>
      </c>
      <c r="C32" s="4" t="s">
        <v>44</v>
      </c>
      <c r="D32" s="5" t="s">
        <v>49</v>
      </c>
      <c r="E32" s="6" t="s">
        <v>12</v>
      </c>
      <c r="F32" s="7" t="s">
        <v>13</v>
      </c>
      <c r="G32" s="4"/>
    </row>
    <row r="33" spans="1:7" ht="15.95" customHeight="1" x14ac:dyDescent="0.25">
      <c r="A33" s="15">
        <v>29</v>
      </c>
      <c r="B33" s="16" t="s">
        <v>43</v>
      </c>
      <c r="C33" s="4" t="s">
        <v>44</v>
      </c>
      <c r="D33" s="5" t="s">
        <v>50</v>
      </c>
      <c r="E33" s="6" t="s">
        <v>12</v>
      </c>
      <c r="F33" s="7" t="s">
        <v>13</v>
      </c>
      <c r="G33" s="4"/>
    </row>
    <row r="34" spans="1:7" ht="15.95" customHeight="1" x14ac:dyDescent="0.25">
      <c r="A34" s="15">
        <v>30</v>
      </c>
      <c r="B34" s="16" t="s">
        <v>43</v>
      </c>
      <c r="C34" s="4" t="s">
        <v>44</v>
      </c>
      <c r="D34" s="5" t="s">
        <v>51</v>
      </c>
      <c r="E34" s="6" t="s">
        <v>12</v>
      </c>
      <c r="F34" s="7" t="s">
        <v>13</v>
      </c>
      <c r="G34" s="4"/>
    </row>
    <row r="35" spans="1:7" ht="15.95" customHeight="1" x14ac:dyDescent="0.25">
      <c r="A35" s="15">
        <v>31</v>
      </c>
      <c r="B35" s="16" t="s">
        <v>43</v>
      </c>
      <c r="C35" s="4" t="s">
        <v>44</v>
      </c>
      <c r="D35" s="5" t="s">
        <v>52</v>
      </c>
      <c r="E35" s="6" t="s">
        <v>12</v>
      </c>
      <c r="F35" s="7" t="s">
        <v>13</v>
      </c>
      <c r="G35" s="4"/>
    </row>
    <row r="36" spans="1:7" ht="15.95" customHeight="1" x14ac:dyDescent="0.25">
      <c r="A36" s="15">
        <v>32</v>
      </c>
      <c r="B36" s="16" t="s">
        <v>43</v>
      </c>
      <c r="C36" s="4" t="s">
        <v>44</v>
      </c>
      <c r="D36" s="5" t="s">
        <v>53</v>
      </c>
      <c r="E36" s="6" t="s">
        <v>12</v>
      </c>
      <c r="F36" s="9" t="s">
        <v>16</v>
      </c>
      <c r="G36" s="4"/>
    </row>
    <row r="37" spans="1:7" ht="15.95" customHeight="1" x14ac:dyDescent="0.25">
      <c r="A37" s="15">
        <v>33</v>
      </c>
      <c r="B37" s="16" t="s">
        <v>43</v>
      </c>
      <c r="C37" s="4" t="s">
        <v>44</v>
      </c>
      <c r="D37" s="5" t="s">
        <v>54</v>
      </c>
      <c r="E37" s="6" t="s">
        <v>12</v>
      </c>
      <c r="F37" s="7" t="s">
        <v>13</v>
      </c>
      <c r="G37" s="4"/>
    </row>
    <row r="38" spans="1:7" ht="15.95" customHeight="1" x14ac:dyDescent="0.25">
      <c r="A38" s="15">
        <v>34</v>
      </c>
      <c r="B38" s="16" t="s">
        <v>43</v>
      </c>
      <c r="C38" s="4" t="s">
        <v>44</v>
      </c>
      <c r="D38" s="5" t="s">
        <v>55</v>
      </c>
      <c r="E38" s="6" t="s">
        <v>12</v>
      </c>
      <c r="F38" s="9" t="s">
        <v>16</v>
      </c>
      <c r="G38" s="4"/>
    </row>
    <row r="39" spans="1:7" ht="15.95" customHeight="1" x14ac:dyDescent="0.25">
      <c r="A39" s="15">
        <v>35</v>
      </c>
      <c r="B39" s="16" t="s">
        <v>43</v>
      </c>
      <c r="C39" s="4" t="s">
        <v>44</v>
      </c>
      <c r="D39" s="5" t="s">
        <v>56</v>
      </c>
      <c r="E39" s="6" t="s">
        <v>12</v>
      </c>
      <c r="F39" s="9" t="s">
        <v>16</v>
      </c>
      <c r="G39" s="4"/>
    </row>
    <row r="40" spans="1:7" ht="15.95" customHeight="1" x14ac:dyDescent="0.25">
      <c r="A40" s="15">
        <v>36</v>
      </c>
      <c r="B40" s="16" t="s">
        <v>43</v>
      </c>
      <c r="C40" s="4" t="s">
        <v>44</v>
      </c>
      <c r="D40" s="5" t="s">
        <v>57</v>
      </c>
      <c r="E40" s="6" t="s">
        <v>12</v>
      </c>
      <c r="F40" s="9" t="s">
        <v>16</v>
      </c>
      <c r="G40" s="4"/>
    </row>
    <row r="41" spans="1:7" ht="15.95" customHeight="1" x14ac:dyDescent="0.25">
      <c r="A41" s="15">
        <v>37</v>
      </c>
      <c r="B41" s="16" t="s">
        <v>43</v>
      </c>
      <c r="C41" s="4" t="s">
        <v>44</v>
      </c>
      <c r="D41" s="5" t="s">
        <v>58</v>
      </c>
      <c r="E41" s="6" t="s">
        <v>12</v>
      </c>
      <c r="F41" s="9" t="s">
        <v>16</v>
      </c>
      <c r="G41" s="4"/>
    </row>
    <row r="42" spans="1:7" ht="15.95" customHeight="1" x14ac:dyDescent="0.25">
      <c r="A42" s="15">
        <v>38</v>
      </c>
      <c r="B42" s="16" t="s">
        <v>43</v>
      </c>
      <c r="C42" s="4" t="s">
        <v>44</v>
      </c>
      <c r="D42" s="5" t="s">
        <v>59</v>
      </c>
      <c r="E42" s="13" t="s">
        <v>36</v>
      </c>
      <c r="F42" s="14" t="s">
        <v>37</v>
      </c>
      <c r="G42" s="4"/>
    </row>
    <row r="43" spans="1:7" ht="15.95" customHeight="1" x14ac:dyDescent="0.25">
      <c r="A43" s="15">
        <v>39</v>
      </c>
      <c r="B43" s="16" t="s">
        <v>43</v>
      </c>
      <c r="C43" s="4" t="s">
        <v>44</v>
      </c>
      <c r="D43" s="5" t="s">
        <v>60</v>
      </c>
      <c r="E43" s="6" t="s">
        <v>12</v>
      </c>
      <c r="F43" s="9" t="s">
        <v>16</v>
      </c>
      <c r="G43" s="4"/>
    </row>
    <row r="44" spans="1:7" ht="15.95" customHeight="1" x14ac:dyDescent="0.25">
      <c r="A44" s="15">
        <v>40</v>
      </c>
      <c r="B44" s="16" t="s">
        <v>43</v>
      </c>
      <c r="C44" s="4" t="s">
        <v>44</v>
      </c>
      <c r="D44" s="5" t="s">
        <v>61</v>
      </c>
      <c r="E44" s="6" t="s">
        <v>12</v>
      </c>
      <c r="F44" s="7" t="s">
        <v>13</v>
      </c>
      <c r="G44" s="4"/>
    </row>
    <row r="45" spans="1:7" ht="15.95" customHeight="1" x14ac:dyDescent="0.25">
      <c r="A45" s="15">
        <v>41</v>
      </c>
      <c r="B45" s="16" t="s">
        <v>43</v>
      </c>
      <c r="C45" s="4" t="s">
        <v>44</v>
      </c>
      <c r="D45" s="5" t="s">
        <v>62</v>
      </c>
      <c r="E45" s="6" t="s">
        <v>12</v>
      </c>
      <c r="F45" s="7" t="s">
        <v>13</v>
      </c>
      <c r="G45" s="4"/>
    </row>
    <row r="46" spans="1:7" ht="15.95" customHeight="1" x14ac:dyDescent="0.25">
      <c r="A46" s="15">
        <v>42</v>
      </c>
      <c r="B46" s="16" t="s">
        <v>43</v>
      </c>
      <c r="C46" s="4" t="s">
        <v>44</v>
      </c>
      <c r="D46" s="5" t="s">
        <v>63</v>
      </c>
      <c r="E46" s="6" t="s">
        <v>12</v>
      </c>
      <c r="F46" s="7" t="s">
        <v>13</v>
      </c>
      <c r="G46" s="4"/>
    </row>
    <row r="47" spans="1:7" ht="15.95" customHeight="1" x14ac:dyDescent="0.25">
      <c r="A47" s="15">
        <v>43</v>
      </c>
      <c r="B47" s="16" t="s">
        <v>43</v>
      </c>
      <c r="C47" s="4" t="s">
        <v>44</v>
      </c>
      <c r="D47" s="5" t="s">
        <v>64</v>
      </c>
      <c r="E47" s="6" t="s">
        <v>12</v>
      </c>
      <c r="F47" s="7" t="s">
        <v>13</v>
      </c>
      <c r="G47" s="4"/>
    </row>
    <row r="48" spans="1:7" ht="15.95" customHeight="1" x14ac:dyDescent="0.25">
      <c r="A48" s="15">
        <v>44</v>
      </c>
      <c r="B48" s="16" t="s">
        <v>43</v>
      </c>
      <c r="C48" s="4" t="s">
        <v>44</v>
      </c>
      <c r="D48" s="5" t="s">
        <v>65</v>
      </c>
      <c r="E48" s="13" t="s">
        <v>36</v>
      </c>
      <c r="F48" s="14" t="s">
        <v>37</v>
      </c>
      <c r="G48" s="4"/>
    </row>
    <row r="49" spans="1:7" ht="15.95" customHeight="1" x14ac:dyDescent="0.25">
      <c r="A49" s="15">
        <v>45</v>
      </c>
      <c r="B49" s="16" t="s">
        <v>43</v>
      </c>
      <c r="C49" s="4" t="s">
        <v>44</v>
      </c>
      <c r="D49" s="5" t="s">
        <v>66</v>
      </c>
      <c r="E49" s="13" t="s">
        <v>36</v>
      </c>
      <c r="F49" s="14" t="s">
        <v>37</v>
      </c>
      <c r="G49" s="4"/>
    </row>
    <row r="50" spans="1:7" ht="15.95" customHeight="1" x14ac:dyDescent="0.25">
      <c r="A50" s="15">
        <v>46</v>
      </c>
      <c r="B50" s="16" t="s">
        <v>43</v>
      </c>
      <c r="C50" s="4" t="s">
        <v>44</v>
      </c>
      <c r="D50" s="5" t="s">
        <v>67</v>
      </c>
      <c r="E50" s="13" t="s">
        <v>36</v>
      </c>
      <c r="F50" s="14" t="s">
        <v>37</v>
      </c>
      <c r="G50" s="4"/>
    </row>
    <row r="51" spans="1:7" ht="15.95" customHeight="1" x14ac:dyDescent="0.25">
      <c r="A51" s="15">
        <v>47</v>
      </c>
      <c r="B51" s="16" t="s">
        <v>43</v>
      </c>
      <c r="C51" s="4" t="s">
        <v>44</v>
      </c>
      <c r="D51" s="5" t="s">
        <v>68</v>
      </c>
      <c r="E51" s="13" t="s">
        <v>36</v>
      </c>
      <c r="F51" s="14" t="s">
        <v>37</v>
      </c>
      <c r="G51" s="4"/>
    </row>
    <row r="52" spans="1:7" ht="15.95" customHeight="1" x14ac:dyDescent="0.25">
      <c r="A52" s="15">
        <v>48</v>
      </c>
      <c r="B52" s="16" t="s">
        <v>43</v>
      </c>
      <c r="C52" s="4" t="s">
        <v>44</v>
      </c>
      <c r="D52" s="5" t="s">
        <v>69</v>
      </c>
      <c r="E52" s="18" t="s">
        <v>70</v>
      </c>
      <c r="F52" s="14" t="s">
        <v>37</v>
      </c>
      <c r="G52" s="4"/>
    </row>
    <row r="53" spans="1:7" ht="15.95" customHeight="1" x14ac:dyDescent="0.25">
      <c r="A53" s="15">
        <v>49</v>
      </c>
      <c r="B53" s="16" t="s">
        <v>43</v>
      </c>
      <c r="C53" s="4" t="s">
        <v>44</v>
      </c>
      <c r="D53" s="5" t="s">
        <v>71</v>
      </c>
      <c r="E53" s="18" t="s">
        <v>70</v>
      </c>
      <c r="F53" s="14" t="s">
        <v>37</v>
      </c>
      <c r="G53" s="4"/>
    </row>
    <row r="54" spans="1:7" ht="15.95" customHeight="1" x14ac:dyDescent="0.25">
      <c r="A54" s="15">
        <v>50</v>
      </c>
      <c r="B54" s="16" t="s">
        <v>43</v>
      </c>
      <c r="C54" s="4" t="s">
        <v>44</v>
      </c>
      <c r="D54" s="5" t="s">
        <v>72</v>
      </c>
      <c r="E54" s="18" t="s">
        <v>70</v>
      </c>
      <c r="F54" s="14" t="s">
        <v>37</v>
      </c>
      <c r="G54" s="4"/>
    </row>
    <row r="55" spans="1:7" ht="15.95" customHeight="1" x14ac:dyDescent="0.25">
      <c r="A55" s="15">
        <v>51</v>
      </c>
      <c r="B55" s="19" t="s">
        <v>43</v>
      </c>
      <c r="C55" s="11" t="s">
        <v>73</v>
      </c>
      <c r="D55" s="12" t="s">
        <v>74</v>
      </c>
      <c r="E55" s="17" t="s">
        <v>46</v>
      </c>
      <c r="F55" s="14" t="s">
        <v>37</v>
      </c>
      <c r="G55" s="8">
        <v>0.1096</v>
      </c>
    </row>
    <row r="56" spans="1:7" ht="15.95" customHeight="1" x14ac:dyDescent="0.25">
      <c r="A56" s="15">
        <v>52</v>
      </c>
      <c r="B56" s="19" t="s">
        <v>43</v>
      </c>
      <c r="C56" s="11" t="s">
        <v>73</v>
      </c>
      <c r="D56" s="12" t="s">
        <v>75</v>
      </c>
      <c r="E56" s="17" t="s">
        <v>46</v>
      </c>
      <c r="F56" s="14" t="s">
        <v>37</v>
      </c>
      <c r="G56" s="11"/>
    </row>
    <row r="57" spans="1:7" ht="15.95" customHeight="1" x14ac:dyDescent="0.25">
      <c r="A57" s="15">
        <v>53</v>
      </c>
      <c r="B57" s="19" t="s">
        <v>43</v>
      </c>
      <c r="C57" s="11" t="s">
        <v>73</v>
      </c>
      <c r="D57" s="12" t="s">
        <v>76</v>
      </c>
      <c r="E57" s="18" t="s">
        <v>70</v>
      </c>
      <c r="F57" s="14" t="s">
        <v>37</v>
      </c>
      <c r="G57" s="11"/>
    </row>
    <row r="58" spans="1:7" ht="15.95" customHeight="1" x14ac:dyDescent="0.25">
      <c r="A58" s="15">
        <v>54</v>
      </c>
      <c r="B58" s="16" t="s">
        <v>43</v>
      </c>
      <c r="C58" s="4" t="s">
        <v>77</v>
      </c>
      <c r="D58" s="5" t="s">
        <v>78</v>
      </c>
      <c r="E58" s="6" t="s">
        <v>12</v>
      </c>
      <c r="F58" s="9" t="s">
        <v>16</v>
      </c>
      <c r="G58" s="8">
        <v>9.5899999999999999E-2</v>
      </c>
    </row>
    <row r="59" spans="1:7" ht="15.95" customHeight="1" x14ac:dyDescent="0.25">
      <c r="A59" s="15">
        <v>55</v>
      </c>
      <c r="B59" s="16" t="s">
        <v>43</v>
      </c>
      <c r="C59" s="4" t="s">
        <v>77</v>
      </c>
      <c r="D59" s="5" t="s">
        <v>79</v>
      </c>
      <c r="E59" s="6" t="s">
        <v>12</v>
      </c>
      <c r="F59" s="9" t="s">
        <v>16</v>
      </c>
      <c r="G59" s="4"/>
    </row>
    <row r="60" spans="1:7" ht="15.95" customHeight="1" x14ac:dyDescent="0.25">
      <c r="A60" s="15">
        <v>56</v>
      </c>
      <c r="B60" s="16" t="s">
        <v>43</v>
      </c>
      <c r="C60" s="4" t="s">
        <v>77</v>
      </c>
      <c r="D60" s="5" t="s">
        <v>80</v>
      </c>
      <c r="E60" s="6" t="s">
        <v>12</v>
      </c>
      <c r="F60" s="9" t="s">
        <v>16</v>
      </c>
      <c r="G60" s="4"/>
    </row>
    <row r="61" spans="1:7" ht="15.95" customHeight="1" x14ac:dyDescent="0.25">
      <c r="A61" s="15">
        <v>57</v>
      </c>
      <c r="B61" s="16" t="s">
        <v>43</v>
      </c>
      <c r="C61" s="4" t="s">
        <v>77</v>
      </c>
      <c r="D61" s="5" t="s">
        <v>81</v>
      </c>
      <c r="E61" s="6" t="s">
        <v>12</v>
      </c>
      <c r="F61" s="9" t="s">
        <v>16</v>
      </c>
      <c r="G61" s="4"/>
    </row>
    <row r="62" spans="1:7" ht="15.95" customHeight="1" x14ac:dyDescent="0.25">
      <c r="A62" s="15">
        <v>58</v>
      </c>
      <c r="B62" s="16" t="s">
        <v>43</v>
      </c>
      <c r="C62" s="4" t="s">
        <v>77</v>
      </c>
      <c r="D62" s="5" t="s">
        <v>82</v>
      </c>
      <c r="E62" s="6" t="s">
        <v>12</v>
      </c>
      <c r="F62" s="9" t="s">
        <v>16</v>
      </c>
      <c r="G62" s="4"/>
    </row>
    <row r="63" spans="1:7" ht="15.95" customHeight="1" x14ac:dyDescent="0.25">
      <c r="A63" s="15">
        <v>59</v>
      </c>
      <c r="B63" s="16" t="s">
        <v>43</v>
      </c>
      <c r="C63" s="4" t="s">
        <v>77</v>
      </c>
      <c r="D63" s="5" t="s">
        <v>83</v>
      </c>
      <c r="E63" s="6" t="s">
        <v>12</v>
      </c>
      <c r="F63" s="7" t="s">
        <v>13</v>
      </c>
      <c r="G63" s="4"/>
    </row>
    <row r="64" spans="1:7" ht="15.95" customHeight="1" x14ac:dyDescent="0.25">
      <c r="A64" s="15">
        <v>60</v>
      </c>
      <c r="B64" s="16" t="s">
        <v>43</v>
      </c>
      <c r="C64" s="4" t="s">
        <v>77</v>
      </c>
      <c r="D64" s="5" t="s">
        <v>84</v>
      </c>
      <c r="E64" s="6" t="s">
        <v>12</v>
      </c>
      <c r="F64" s="7" t="s">
        <v>13</v>
      </c>
      <c r="G64" s="4"/>
    </row>
    <row r="65" spans="1:7" ht="15.95" customHeight="1" x14ac:dyDescent="0.25">
      <c r="A65" s="15">
        <v>61</v>
      </c>
      <c r="B65" s="19" t="s">
        <v>43</v>
      </c>
      <c r="C65" s="11" t="s">
        <v>85</v>
      </c>
      <c r="D65" s="12" t="s">
        <v>86</v>
      </c>
      <c r="E65" s="17" t="s">
        <v>46</v>
      </c>
      <c r="F65" s="14" t="s">
        <v>37</v>
      </c>
      <c r="G65" s="8">
        <v>2.7400000000000001E-2</v>
      </c>
    </row>
    <row r="66" spans="1:7" ht="15.95" customHeight="1" x14ac:dyDescent="0.25">
      <c r="A66" s="15">
        <v>62</v>
      </c>
      <c r="B66" s="19" t="s">
        <v>43</v>
      </c>
      <c r="C66" s="11" t="s">
        <v>85</v>
      </c>
      <c r="D66" s="12" t="s">
        <v>87</v>
      </c>
      <c r="E66" s="17" t="s">
        <v>46</v>
      </c>
      <c r="F66" s="14" t="s">
        <v>37</v>
      </c>
      <c r="G66" s="11"/>
    </row>
    <row r="67" spans="1:7" ht="15.95" customHeight="1" x14ac:dyDescent="0.25">
      <c r="A67" s="15">
        <v>63</v>
      </c>
      <c r="B67" s="16" t="s">
        <v>43</v>
      </c>
      <c r="C67" s="4" t="s">
        <v>88</v>
      </c>
      <c r="D67" s="5" t="s">
        <v>89</v>
      </c>
      <c r="E67" s="20" t="s">
        <v>90</v>
      </c>
      <c r="F67" s="14" t="s">
        <v>37</v>
      </c>
      <c r="G67" s="4"/>
    </row>
    <row r="68" spans="1:7" ht="15.95" customHeight="1" x14ac:dyDescent="0.25">
      <c r="A68" s="15">
        <v>64</v>
      </c>
      <c r="B68" s="16" t="s">
        <v>43</v>
      </c>
      <c r="C68" s="4" t="s">
        <v>88</v>
      </c>
      <c r="D68" s="5" t="s">
        <v>91</v>
      </c>
      <c r="E68" s="6" t="s">
        <v>12</v>
      </c>
      <c r="F68" s="9" t="s">
        <v>16</v>
      </c>
      <c r="G68" s="4"/>
    </row>
    <row r="70" spans="1:7" ht="9.9499999999999993" customHeight="1" x14ac:dyDescent="0.25"/>
    <row r="71" spans="1:7" ht="18" customHeight="1" x14ac:dyDescent="0.25">
      <c r="A71" s="34" t="s">
        <v>92</v>
      </c>
      <c r="B71" s="35"/>
      <c r="C71" s="35"/>
      <c r="D71" s="35"/>
      <c r="E71" s="35"/>
      <c r="F71" s="35"/>
      <c r="G71" s="35"/>
    </row>
    <row r="72" spans="1:7" x14ac:dyDescent="0.25">
      <c r="A72" s="2" t="s">
        <v>93</v>
      </c>
      <c r="B72" s="2" t="s">
        <v>94</v>
      </c>
      <c r="C72" s="2" t="s">
        <v>93</v>
      </c>
      <c r="D72" s="2" t="s">
        <v>94</v>
      </c>
      <c r="E72" s="2" t="s">
        <v>95</v>
      </c>
    </row>
    <row r="73" spans="1:7" x14ac:dyDescent="0.25">
      <c r="A73" s="21" t="s">
        <v>96</v>
      </c>
      <c r="B73" s="21">
        <v>64</v>
      </c>
      <c r="C73" s="21" t="s">
        <v>97</v>
      </c>
      <c r="D73" s="21">
        <v>24</v>
      </c>
      <c r="E73" s="21" t="s">
        <v>98</v>
      </c>
    </row>
    <row r="74" spans="1:7" x14ac:dyDescent="0.25">
      <c r="A74" s="22" t="s">
        <v>99</v>
      </c>
      <c r="B74" s="22">
        <v>17</v>
      </c>
      <c r="C74" s="22" t="s">
        <v>100</v>
      </c>
      <c r="D74" s="22">
        <v>40</v>
      </c>
      <c r="E74" s="22" t="s">
        <v>101</v>
      </c>
    </row>
    <row r="75" spans="1:7" x14ac:dyDescent="0.25">
      <c r="A75" s="21" t="s">
        <v>13</v>
      </c>
      <c r="B75" s="21">
        <v>26</v>
      </c>
      <c r="C75" s="21" t="s">
        <v>16</v>
      </c>
      <c r="D75" s="21">
        <v>21</v>
      </c>
      <c r="E75" s="21" t="s">
        <v>102</v>
      </c>
    </row>
  </sheetData>
  <sheetProtection algorithmName="SHA-512" hashValue="FaoynK8UFu7Urm9ZFqr7LN42ORTYB848ULcxHUHylch55N7IPrC9rOkRNmcWlMQk8KWkoyX/EVCOTSIbC5bdbQ==" saltValue="UhqrxDlPDpJTB584S1HqCg==" spinCount="100000" sheet="1" objects="1" scenarios="1" selectLockedCells="1" selectUnlockedCells="1"/>
  <mergeCells count="3">
    <mergeCell ref="A71:G71"/>
    <mergeCell ref="A2:G2"/>
    <mergeCell ref="A1:G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"/>
  <sheetViews>
    <sheetView showGridLines="0" workbookViewId="0">
      <selection activeCell="V7" sqref="V7"/>
    </sheetView>
  </sheetViews>
  <sheetFormatPr defaultRowHeight="15" x14ac:dyDescent="0.25"/>
  <cols>
    <col min="1" max="1" width="38" customWidth="1"/>
    <col min="2" max="5" width="12" customWidth="1"/>
  </cols>
  <sheetData>
    <row r="1" spans="1:9" ht="24" customHeight="1" x14ac:dyDescent="0.25">
      <c r="A1" s="38" t="s">
        <v>103</v>
      </c>
      <c r="B1" s="35"/>
      <c r="C1" s="35"/>
      <c r="D1" s="35"/>
      <c r="E1" s="35"/>
      <c r="F1" s="35"/>
      <c r="G1" s="35"/>
      <c r="H1" s="35"/>
      <c r="I1" s="35"/>
    </row>
    <row r="2" spans="1:9" ht="15.95" customHeight="1" x14ac:dyDescent="0.25">
      <c r="A2" s="39" t="s">
        <v>104</v>
      </c>
      <c r="B2" s="35"/>
      <c r="C2" s="35"/>
      <c r="D2" s="35"/>
      <c r="E2" s="35"/>
      <c r="F2" s="35"/>
      <c r="G2" s="35"/>
      <c r="H2" s="35"/>
      <c r="I2" s="35"/>
    </row>
    <row r="3" spans="1:9" ht="8.1" customHeight="1" x14ac:dyDescent="0.25"/>
    <row r="4" spans="1:9" ht="20.100000000000001" customHeight="1" x14ac:dyDescent="0.25">
      <c r="A4" s="23" t="s">
        <v>4</v>
      </c>
      <c r="B4" s="23" t="s">
        <v>37</v>
      </c>
      <c r="C4" s="23" t="s">
        <v>13</v>
      </c>
      <c r="D4" s="23" t="s">
        <v>16</v>
      </c>
      <c r="E4" s="23" t="s">
        <v>105</v>
      </c>
    </row>
    <row r="5" spans="1:9" ht="18" customHeight="1" x14ac:dyDescent="0.25">
      <c r="A5" s="24" t="s">
        <v>44</v>
      </c>
      <c r="B5" s="25">
        <f>COUNTIFS('S2 – Biomarker Classification'!$C$5:$C$68,A5,'S2 – Biomarker Classification'!$F$5:$F$68,"RCT")</f>
        <v>9</v>
      </c>
      <c r="C5" s="25">
        <f>COUNTIFS('S2 – Biomarker Classification'!$C$5:$C$68,A5,'S2 – Biomarker Classification'!$F$5:$F$68,"In vivo")</f>
        <v>11</v>
      </c>
      <c r="D5" s="25">
        <f>COUNTIFS('S2 – Biomarker Classification'!$C$5:$C$68,A5,'S2 – Biomarker Classification'!$F$5:$F$68,"In vitro")</f>
        <v>6</v>
      </c>
      <c r="E5" s="26">
        <f t="shared" ref="E5:E13" si="0">SUM(B5:D5)</f>
        <v>26</v>
      </c>
    </row>
    <row r="6" spans="1:9" ht="18" customHeight="1" x14ac:dyDescent="0.25">
      <c r="A6" s="27" t="s">
        <v>10</v>
      </c>
      <c r="B6" s="28">
        <f>COUNTIFS('S2 – Biomarker Classification'!$C$5:$C$68,A6,'S2 – Biomarker Classification'!$F$5:$F$68,"RCT")</f>
        <v>0</v>
      </c>
      <c r="C6" s="28">
        <f>COUNTIFS('S2 – Biomarker Classification'!$C$5:$C$68,A6,'S2 – Biomarker Classification'!$F$5:$F$68,"In vivo")</f>
        <v>5</v>
      </c>
      <c r="D6" s="28">
        <f>COUNTIFS('S2 – Biomarker Classification'!$C$5:$C$68,A6,'S2 – Biomarker Classification'!$F$5:$F$68,"In vitro")</f>
        <v>6</v>
      </c>
      <c r="E6" s="26">
        <f t="shared" si="0"/>
        <v>11</v>
      </c>
    </row>
    <row r="7" spans="1:9" ht="18" customHeight="1" x14ac:dyDescent="0.25">
      <c r="A7" s="24" t="s">
        <v>77</v>
      </c>
      <c r="B7" s="25">
        <f>COUNTIFS('S2 – Biomarker Classification'!$C$5:$C$68,A7,'S2 – Biomarker Classification'!$F$5:$F$68,"RCT")</f>
        <v>0</v>
      </c>
      <c r="C7" s="25">
        <f>COUNTIFS('S2 – Biomarker Classification'!$C$5:$C$68,A7,'S2 – Biomarker Classification'!$F$5:$F$68,"In vivo")</f>
        <v>2</v>
      </c>
      <c r="D7" s="25">
        <f>COUNTIFS('S2 – Biomarker Classification'!$C$5:$C$68,A7,'S2 – Biomarker Classification'!$F$5:$F$68,"In vitro")</f>
        <v>5</v>
      </c>
      <c r="E7" s="26">
        <f t="shared" si="0"/>
        <v>7</v>
      </c>
    </row>
    <row r="8" spans="1:9" ht="18" customHeight="1" x14ac:dyDescent="0.25">
      <c r="A8" s="27" t="s">
        <v>34</v>
      </c>
      <c r="B8" s="28">
        <f>COUNTIFS('S2 – Biomarker Classification'!$C$5:$C$68,A8,'S2 – Biomarker Classification'!$F$5:$F$68,"RCT")</f>
        <v>2</v>
      </c>
      <c r="C8" s="28">
        <f>COUNTIFS('S2 – Biomarker Classification'!$C$5:$C$68,A8,'S2 – Biomarker Classification'!$F$5:$F$68,"In vivo")</f>
        <v>1</v>
      </c>
      <c r="D8" s="28">
        <f>COUNTIFS('S2 – Biomarker Classification'!$C$5:$C$68,A8,'S2 – Biomarker Classification'!$F$5:$F$68,"In vitro")</f>
        <v>3</v>
      </c>
      <c r="E8" s="26">
        <f t="shared" si="0"/>
        <v>6</v>
      </c>
    </row>
    <row r="9" spans="1:9" ht="18" customHeight="1" x14ac:dyDescent="0.25">
      <c r="A9" s="24" t="s">
        <v>25</v>
      </c>
      <c r="B9" s="25">
        <f>COUNTIFS('S2 – Biomarker Classification'!$C$5:$C$68,A9,'S2 – Biomarker Classification'!$F$5:$F$68,"RCT")</f>
        <v>0</v>
      </c>
      <c r="C9" s="25">
        <f>COUNTIFS('S2 – Biomarker Classification'!$C$5:$C$68,A9,'S2 – Biomarker Classification'!$F$5:$F$68,"In vivo")</f>
        <v>4</v>
      </c>
      <c r="D9" s="25">
        <f>COUNTIFS('S2 – Biomarker Classification'!$C$5:$C$68,A9,'S2 – Biomarker Classification'!$F$5:$F$68,"In vitro")</f>
        <v>0</v>
      </c>
      <c r="E9" s="26">
        <f t="shared" si="0"/>
        <v>4</v>
      </c>
    </row>
    <row r="10" spans="1:9" ht="18" customHeight="1" x14ac:dyDescent="0.25">
      <c r="A10" s="27" t="s">
        <v>73</v>
      </c>
      <c r="B10" s="28">
        <f>COUNTIFS('S2 – Biomarker Classification'!$C$5:$C$68,A10,'S2 – Biomarker Classification'!$F$5:$F$68,"RCT")</f>
        <v>3</v>
      </c>
      <c r="C10" s="28">
        <f>COUNTIFS('S2 – Biomarker Classification'!$C$5:$C$68,A10,'S2 – Biomarker Classification'!$F$5:$F$68,"In vivo")</f>
        <v>0</v>
      </c>
      <c r="D10" s="28">
        <f>COUNTIFS('S2 – Biomarker Classification'!$C$5:$C$68,A10,'S2 – Biomarker Classification'!$F$5:$F$68,"In vitro")</f>
        <v>0</v>
      </c>
      <c r="E10" s="26">
        <f t="shared" si="0"/>
        <v>3</v>
      </c>
    </row>
    <row r="11" spans="1:9" ht="18" customHeight="1" x14ac:dyDescent="0.25">
      <c r="A11" s="24" t="s">
        <v>30</v>
      </c>
      <c r="B11" s="25">
        <f>COUNTIFS('S2 – Biomarker Classification'!$C$5:$C$68,A11,'S2 – Biomarker Classification'!$F$5:$F$68,"RCT")</f>
        <v>0</v>
      </c>
      <c r="C11" s="25">
        <f>COUNTIFS('S2 – Biomarker Classification'!$C$5:$C$68,A11,'S2 – Biomarker Classification'!$F$5:$F$68,"In vivo")</f>
        <v>3</v>
      </c>
      <c r="D11" s="25">
        <f>COUNTIFS('S2 – Biomarker Classification'!$C$5:$C$68,A11,'S2 – Biomarker Classification'!$F$5:$F$68,"In vitro")</f>
        <v>0</v>
      </c>
      <c r="E11" s="26">
        <f t="shared" si="0"/>
        <v>3</v>
      </c>
    </row>
    <row r="12" spans="1:9" ht="18" customHeight="1" x14ac:dyDescent="0.25">
      <c r="A12" s="27" t="s">
        <v>85</v>
      </c>
      <c r="B12" s="28">
        <f>COUNTIFS('S2 – Biomarker Classification'!$C$5:$C$68,A12,'S2 – Biomarker Classification'!$F$5:$F$68,"RCT")</f>
        <v>2</v>
      </c>
      <c r="C12" s="28">
        <f>COUNTIFS('S2 – Biomarker Classification'!$C$5:$C$68,A12,'S2 – Biomarker Classification'!$F$5:$F$68,"In vivo")</f>
        <v>0</v>
      </c>
      <c r="D12" s="28">
        <f>COUNTIFS('S2 – Biomarker Classification'!$C$5:$C$68,A12,'S2 – Biomarker Classification'!$F$5:$F$68,"In vitro")</f>
        <v>0</v>
      </c>
      <c r="E12" s="26">
        <f t="shared" si="0"/>
        <v>2</v>
      </c>
    </row>
    <row r="13" spans="1:9" ht="18" customHeight="1" x14ac:dyDescent="0.25">
      <c r="A13" s="24" t="s">
        <v>88</v>
      </c>
      <c r="B13" s="25">
        <f>COUNTIFS('S2 – Biomarker Classification'!$C$5:$C$68,A13,'S2 – Biomarker Classification'!$F$5:$F$68,"RCT")</f>
        <v>1</v>
      </c>
      <c r="C13" s="25">
        <f>COUNTIFS('S2 – Biomarker Classification'!$C$5:$C$68,A13,'S2 – Biomarker Classification'!$F$5:$F$68,"In vivo")</f>
        <v>0</v>
      </c>
      <c r="D13" s="25">
        <f>COUNTIFS('S2 – Biomarker Classification'!$C$5:$C$68,A13,'S2 – Biomarker Classification'!$F$5:$F$68,"In vitro")</f>
        <v>1</v>
      </c>
      <c r="E13" s="26">
        <f t="shared" si="0"/>
        <v>2</v>
      </c>
    </row>
    <row r="14" spans="1:9" ht="18" customHeight="1" x14ac:dyDescent="0.25">
      <c r="A14" s="29" t="s">
        <v>106</v>
      </c>
      <c r="B14" s="29">
        <f>SUM(B5:B13)</f>
        <v>17</v>
      </c>
      <c r="C14" s="29">
        <f>SUM(C5:C13)</f>
        <v>26</v>
      </c>
      <c r="D14" s="29">
        <f>SUM(D5:D13)</f>
        <v>21</v>
      </c>
      <c r="E14" s="29">
        <f>SUM(E5:E13)</f>
        <v>64</v>
      </c>
    </row>
  </sheetData>
  <mergeCells count="2">
    <mergeCell ref="A1:I1"/>
    <mergeCell ref="A2:I2"/>
  </mergeCells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8"/>
  <sheetViews>
    <sheetView showGridLines="0" workbookViewId="0">
      <selection sqref="A1:H1"/>
    </sheetView>
  </sheetViews>
  <sheetFormatPr defaultRowHeight="15" x14ac:dyDescent="0.25"/>
  <cols>
    <col min="1" max="1" width="48" customWidth="1"/>
    <col min="2" max="2" width="20" customWidth="1"/>
    <col min="3" max="3" width="24" customWidth="1"/>
    <col min="4" max="4" width="14" customWidth="1"/>
  </cols>
  <sheetData>
    <row r="1" spans="1:8" ht="24" customHeight="1" x14ac:dyDescent="0.25">
      <c r="A1" s="38" t="s">
        <v>107</v>
      </c>
      <c r="B1" s="35"/>
      <c r="C1" s="35"/>
      <c r="D1" s="35"/>
      <c r="E1" s="35"/>
      <c r="F1" s="35"/>
      <c r="G1" s="35"/>
      <c r="H1" s="35"/>
    </row>
    <row r="2" spans="1:8" ht="20.100000000000001" customHeight="1" x14ac:dyDescent="0.25">
      <c r="A2" s="40" t="s">
        <v>108</v>
      </c>
      <c r="B2" s="35"/>
      <c r="C2" s="35"/>
      <c r="D2" s="35"/>
      <c r="E2" s="35"/>
      <c r="F2" s="35"/>
      <c r="G2" s="35"/>
      <c r="H2" s="35"/>
    </row>
    <row r="3" spans="1:8" ht="8.1" customHeight="1" x14ac:dyDescent="0.25"/>
    <row r="4" spans="1:8" ht="20.100000000000001" customHeight="1" x14ac:dyDescent="0.25">
      <c r="A4" s="1" t="s">
        <v>5</v>
      </c>
      <c r="B4" s="1" t="s">
        <v>8</v>
      </c>
      <c r="C4" s="1" t="s">
        <v>109</v>
      </c>
      <c r="D4" s="1" t="s">
        <v>7</v>
      </c>
    </row>
    <row r="5" spans="1:8" ht="15" customHeight="1" x14ac:dyDescent="0.25">
      <c r="A5" s="5" t="str">
        <f>'S2 – Biomarker Classification'!D5</f>
        <v>PCNA (Proliferating Cell Nuclear Antigen)</v>
      </c>
      <c r="B5" s="30">
        <f>'S2 – Biomarker Classification'!G5</f>
        <v>0.1507</v>
      </c>
      <c r="C5" s="31">
        <f>IF('S2 – Biomarker Classification'!E5="NA",0,LEN(TRIM('S2 – Biomarker Classification'!E5))-LEN(SUBSTITUTE(TRIM('S2 – Biomarker Classification'!E5),",",""))+1)</f>
        <v>0</v>
      </c>
      <c r="D5" s="21" t="str">
        <f>'S2 – Biomarker Classification'!F5</f>
        <v>In vivo</v>
      </c>
    </row>
    <row r="6" spans="1:8" ht="15" customHeight="1" x14ac:dyDescent="0.25">
      <c r="A6" s="12" t="str">
        <f>'S2 – Biomarker Classification'!D6</f>
        <v>TUNEL (Apoptosis)</v>
      </c>
      <c r="B6" s="32">
        <f>'S2 – Biomarker Classification'!G6</f>
        <v>0</v>
      </c>
      <c r="C6" s="33">
        <f>IF('S2 – Biomarker Classification'!E6="NA",0,LEN(TRIM('S2 – Biomarker Classification'!E6))-LEN(SUBSTITUTE(TRIM('S2 – Biomarker Classification'!E6),",",""))+1)</f>
        <v>0</v>
      </c>
      <c r="D6" s="22" t="str">
        <f>'S2 – Biomarker Classification'!F6</f>
        <v>In vivo</v>
      </c>
    </row>
    <row r="7" spans="1:8" ht="15" customHeight="1" x14ac:dyDescent="0.25">
      <c r="A7" s="5" t="str">
        <f>'S2 – Biomarker Classification'!D7</f>
        <v>Caspase-3 cleavage</v>
      </c>
      <c r="B7" s="30">
        <f>'S2 – Biomarker Classification'!G7</f>
        <v>0</v>
      </c>
      <c r="C7" s="31">
        <f>IF('S2 – Biomarker Classification'!E7="NA",0,LEN(TRIM('S2 – Biomarker Classification'!E7))-LEN(SUBSTITUTE(TRIM('S2 – Biomarker Classification'!E7),",",""))+1)</f>
        <v>0</v>
      </c>
      <c r="D7" s="21" t="str">
        <f>'S2 – Biomarker Classification'!F7</f>
        <v>In vitro</v>
      </c>
    </row>
    <row r="8" spans="1:8" ht="15" customHeight="1" x14ac:dyDescent="0.25">
      <c r="A8" s="12" t="str">
        <f>'S2 – Biomarker Classification'!D8</f>
        <v>Caspase-8 cleavage</v>
      </c>
      <c r="B8" s="32">
        <f>'S2 – Biomarker Classification'!G8</f>
        <v>0</v>
      </c>
      <c r="C8" s="33">
        <f>IF('S2 – Biomarker Classification'!E8="NA",0,LEN(TRIM('S2 – Biomarker Classification'!E8))-LEN(SUBSTITUTE(TRIM('S2 – Biomarker Classification'!E8),",",""))+1)</f>
        <v>0</v>
      </c>
      <c r="D8" s="22" t="str">
        <f>'S2 – Biomarker Classification'!F8</f>
        <v>In vitro</v>
      </c>
    </row>
    <row r="9" spans="1:8" ht="15" customHeight="1" x14ac:dyDescent="0.25">
      <c r="A9" s="5" t="str">
        <f>'S2 – Biomarker Classification'!D9</f>
        <v>Caspase-9 cleavage</v>
      </c>
      <c r="B9" s="30">
        <f>'S2 – Biomarker Classification'!G9</f>
        <v>0</v>
      </c>
      <c r="C9" s="31">
        <f>IF('S2 – Biomarker Classification'!E9="NA",0,LEN(TRIM('S2 – Biomarker Classification'!E9))-LEN(SUBSTITUTE(TRIM('S2 – Biomarker Classification'!E9),",",""))+1)</f>
        <v>0</v>
      </c>
      <c r="D9" s="21" t="str">
        <f>'S2 – Biomarker Classification'!F9</f>
        <v>In vitro</v>
      </c>
    </row>
    <row r="10" spans="1:8" ht="15" customHeight="1" x14ac:dyDescent="0.25">
      <c r="A10" s="12" t="str">
        <f>'S2 – Biomarker Classification'!D10</f>
        <v>PARP cleavage</v>
      </c>
      <c r="B10" s="32">
        <f>'S2 – Biomarker Classification'!G10</f>
        <v>0</v>
      </c>
      <c r="C10" s="33">
        <f>IF('S2 – Biomarker Classification'!E10="NA",0,LEN(TRIM('S2 – Biomarker Classification'!E10))-LEN(SUBSTITUTE(TRIM('S2 – Biomarker Classification'!E10),",",""))+1)</f>
        <v>0</v>
      </c>
      <c r="D10" s="22" t="str">
        <f>'S2 – Biomarker Classification'!F10</f>
        <v>In vitro</v>
      </c>
    </row>
    <row r="11" spans="1:8" ht="15" customHeight="1" x14ac:dyDescent="0.25">
      <c r="A11" s="5" t="str">
        <f>'S2 – Biomarker Classification'!D11</f>
        <v>DNA fragmentation</v>
      </c>
      <c r="B11" s="30">
        <f>'S2 – Biomarker Classification'!G11</f>
        <v>0</v>
      </c>
      <c r="C11" s="31">
        <f>IF('S2 – Biomarker Classification'!E11="NA",0,LEN(TRIM('S2 – Biomarker Classification'!E11))-LEN(SUBSTITUTE(TRIM('S2 – Biomarker Classification'!E11),",",""))+1)</f>
        <v>0</v>
      </c>
      <c r="D11" s="21" t="str">
        <f>'S2 – Biomarker Classification'!F11</f>
        <v>In vivo</v>
      </c>
    </row>
    <row r="12" spans="1:8" ht="15" customHeight="1" x14ac:dyDescent="0.25">
      <c r="A12" s="12" t="str">
        <f>'S2 – Biomarker Classification'!D12</f>
        <v>Sub-G1 cell population (cells undergoing apoptosis)</v>
      </c>
      <c r="B12" s="32">
        <f>'S2 – Biomarker Classification'!G12</f>
        <v>0</v>
      </c>
      <c r="C12" s="33">
        <f>IF('S2 – Biomarker Classification'!E12="NA",0,LEN(TRIM('S2 – Biomarker Classification'!E12))-LEN(SUBSTITUTE(TRIM('S2 – Biomarker Classification'!E12),",",""))+1)</f>
        <v>0</v>
      </c>
      <c r="D12" s="22" t="str">
        <f>'S2 – Biomarker Classification'!F12</f>
        <v>In vitro</v>
      </c>
    </row>
    <row r="13" spans="1:8" ht="15" customHeight="1" x14ac:dyDescent="0.25">
      <c r="A13" s="5" t="str">
        <f>'S2 – Biomarker Classification'!D13</f>
        <v>Cell viability (MTT assay)</v>
      </c>
      <c r="B13" s="30">
        <f>'S2 – Biomarker Classification'!G13</f>
        <v>0</v>
      </c>
      <c r="C13" s="31">
        <f>IF('S2 – Biomarker Classification'!E13="NA",0,LEN(TRIM('S2 – Biomarker Classification'!E13))-LEN(SUBSTITUTE(TRIM('S2 – Biomarker Classification'!E13),",",""))+1)</f>
        <v>0</v>
      </c>
      <c r="D13" s="21" t="str">
        <f>'S2 – Biomarker Classification'!F13</f>
        <v>In vivo</v>
      </c>
    </row>
    <row r="14" spans="1:8" ht="15" customHeight="1" x14ac:dyDescent="0.25">
      <c r="A14" s="12" t="str">
        <f>'S2 – Biomarker Classification'!D14</f>
        <v>Apoptosis (DNA laddering)</v>
      </c>
      <c r="B14" s="32">
        <f>'S2 – Biomarker Classification'!G14</f>
        <v>0</v>
      </c>
      <c r="C14" s="33">
        <f>IF('S2 – Biomarker Classification'!E14="NA",0,LEN(TRIM('S2 – Biomarker Classification'!E14))-LEN(SUBSTITUTE(TRIM('S2 – Biomarker Classification'!E14),",",""))+1)</f>
        <v>0</v>
      </c>
      <c r="D14" s="22" t="str">
        <f>'S2 – Biomarker Classification'!F14</f>
        <v>In vitro</v>
      </c>
    </row>
    <row r="15" spans="1:8" ht="15" customHeight="1" x14ac:dyDescent="0.25">
      <c r="A15" s="5" t="str">
        <f>'S2 – Biomarker Classification'!D15</f>
        <v>Clonogenic assay (lymph node metastasis)</v>
      </c>
      <c r="B15" s="30">
        <f>'S2 – Biomarker Classification'!G15</f>
        <v>0</v>
      </c>
      <c r="C15" s="31">
        <f>IF('S2 – Biomarker Classification'!E15="NA",0,LEN(TRIM('S2 – Biomarker Classification'!E15))-LEN(SUBSTITUTE(TRIM('S2 – Biomarker Classification'!E15),",",""))+1)</f>
        <v>0</v>
      </c>
      <c r="D15" s="21" t="str">
        <f>'S2 – Biomarker Classification'!F15</f>
        <v>In vivo</v>
      </c>
    </row>
    <row r="16" spans="1:8" ht="15" customHeight="1" x14ac:dyDescent="0.25">
      <c r="A16" s="12" t="str">
        <f>'S2 – Biomarker Classification'!D16</f>
        <v>Collagen I (COL1) gene expression</v>
      </c>
      <c r="B16" s="32">
        <f>'S2 – Biomarker Classification'!G16</f>
        <v>5.4800000000000001E-2</v>
      </c>
      <c r="C16" s="33">
        <f>IF('S2 – Biomarker Classification'!E16="NA",0,LEN(TRIM('S2 – Biomarker Classification'!E16))-LEN(SUBSTITUTE(TRIM('S2 – Biomarker Classification'!E16),",",""))+1)</f>
        <v>0</v>
      </c>
      <c r="D16" s="22" t="str">
        <f>'S2 – Biomarker Classification'!F16</f>
        <v>In vivo</v>
      </c>
    </row>
    <row r="17" spans="1:4" ht="15" customHeight="1" x14ac:dyDescent="0.25">
      <c r="A17" s="5" t="str">
        <f>'S2 – Biomarker Classification'!D17</f>
        <v>Collagen II (COL2) gene expression</v>
      </c>
      <c r="B17" s="30">
        <f>'S2 – Biomarker Classification'!G17</f>
        <v>0</v>
      </c>
      <c r="C17" s="31">
        <f>IF('S2 – Biomarker Classification'!E17="NA",0,LEN(TRIM('S2 – Biomarker Classification'!E17))-LEN(SUBSTITUTE(TRIM('S2 – Biomarker Classification'!E17),",",""))+1)</f>
        <v>0</v>
      </c>
      <c r="D17" s="21" t="str">
        <f>'S2 – Biomarker Classification'!F17</f>
        <v>In vivo</v>
      </c>
    </row>
    <row r="18" spans="1:4" ht="15" customHeight="1" x14ac:dyDescent="0.25">
      <c r="A18" s="12" t="str">
        <f>'S2 – Biomarker Classification'!D18</f>
        <v>Aggrecan gene expression</v>
      </c>
      <c r="B18" s="32">
        <f>'S2 – Biomarker Classification'!G18</f>
        <v>0</v>
      </c>
      <c r="C18" s="33">
        <f>IF('S2 – Biomarker Classification'!E18="NA",0,LEN(TRIM('S2 – Biomarker Classification'!E18))-LEN(SUBSTITUTE(TRIM('S2 – Biomarker Classification'!E18),",",""))+1)</f>
        <v>0</v>
      </c>
      <c r="D18" s="22" t="str">
        <f>'S2 – Biomarker Classification'!F18</f>
        <v>In vivo</v>
      </c>
    </row>
    <row r="19" spans="1:4" ht="15" customHeight="1" x14ac:dyDescent="0.25">
      <c r="A19" s="5" t="str">
        <f>'S2 – Biomarker Classification'!D19</f>
        <v>Calcium deposition (Alizarin Red)</v>
      </c>
      <c r="B19" s="30">
        <f>'S2 – Biomarker Classification'!G19</f>
        <v>0</v>
      </c>
      <c r="C19" s="31">
        <f>IF('S2 – Biomarker Classification'!E19="NA",0,LEN(TRIM('S2 – Biomarker Classification'!E19))-LEN(SUBSTITUTE(TRIM('S2 – Biomarker Classification'!E19),",",""))+1)</f>
        <v>0</v>
      </c>
      <c r="D19" s="21" t="str">
        <f>'S2 – Biomarker Classification'!F19</f>
        <v>In vivo</v>
      </c>
    </row>
    <row r="20" spans="1:4" ht="15" customHeight="1" x14ac:dyDescent="0.25">
      <c r="A20" s="12" t="str">
        <f>'S2 – Biomarker Classification'!D20</f>
        <v>Telomere length</v>
      </c>
      <c r="B20" s="32">
        <f>'S2 – Biomarker Classification'!G20</f>
        <v>5.4800000000000001E-2</v>
      </c>
      <c r="C20" s="33">
        <f>IF('S2 – Biomarker Classification'!E20="NA",0,LEN(TRIM('S2 – Biomarker Classification'!E20))-LEN(SUBSTITUTE(TRIM('S2 – Biomarker Classification'!E20),",",""))+1)</f>
        <v>0</v>
      </c>
      <c r="D20" s="22" t="str">
        <f>'S2 – Biomarker Classification'!F20</f>
        <v>In vivo</v>
      </c>
    </row>
    <row r="21" spans="1:4" ht="15" customHeight="1" x14ac:dyDescent="0.25">
      <c r="A21" s="5" t="str">
        <f>'S2 – Biomarker Classification'!D21</f>
        <v>Telomerase activity</v>
      </c>
      <c r="B21" s="30">
        <f>'S2 – Biomarker Classification'!G21</f>
        <v>0</v>
      </c>
      <c r="C21" s="31">
        <f>IF('S2 – Biomarker Classification'!E21="NA",0,LEN(TRIM('S2 – Biomarker Classification'!E21))-LEN(SUBSTITUTE(TRIM('S2 – Biomarker Classification'!E21),",",""))+1)</f>
        <v>0</v>
      </c>
      <c r="D21" s="21" t="str">
        <f>'S2 – Biomarker Classification'!F21</f>
        <v>In vivo</v>
      </c>
    </row>
    <row r="22" spans="1:4" ht="15" customHeight="1" x14ac:dyDescent="0.25">
      <c r="A22" s="12" t="str">
        <f>'S2 – Biomarker Classification'!D22</f>
        <v>TERT gene expression</v>
      </c>
      <c r="B22" s="32">
        <f>'S2 – Biomarker Classification'!G22</f>
        <v>0</v>
      </c>
      <c r="C22" s="33">
        <f>IF('S2 – Biomarker Classification'!E22="NA",0,LEN(TRIM('S2 – Biomarker Classification'!E22))-LEN(SUBSTITUTE(TRIM('S2 – Biomarker Classification'!E22),",",""))+1)</f>
        <v>0</v>
      </c>
      <c r="D22" s="22" t="str">
        <f>'S2 – Biomarker Classification'!F22</f>
        <v>In vivo</v>
      </c>
    </row>
    <row r="23" spans="1:4" ht="15" customHeight="1" x14ac:dyDescent="0.25">
      <c r="A23" s="5" t="str">
        <f>'S2 – Biomarker Classification'!D23</f>
        <v>Hb (Hemoglobin)</v>
      </c>
      <c r="B23" s="30">
        <f>'S2 – Biomarker Classification'!G23</f>
        <v>8.2199999999999995E-2</v>
      </c>
      <c r="C23" s="31">
        <f>IF('S2 – Biomarker Classification'!E23="NA",0,LEN(TRIM('S2 – Biomarker Classification'!E23))-LEN(SUBSTITUTE(TRIM('S2 – Biomarker Classification'!E23),",",""))+1)</f>
        <v>1</v>
      </c>
      <c r="D23" s="21" t="str">
        <f>'S2 – Biomarker Classification'!F23</f>
        <v>RCT</v>
      </c>
    </row>
    <row r="24" spans="1:4" ht="15" customHeight="1" x14ac:dyDescent="0.25">
      <c r="A24" s="12" t="str">
        <f>'S2 – Biomarker Classification'!D24</f>
        <v>Ht (Hematocrit)</v>
      </c>
      <c r="B24" s="32">
        <f>'S2 – Biomarker Classification'!G24</f>
        <v>0</v>
      </c>
      <c r="C24" s="33">
        <f>IF('S2 – Biomarker Classification'!E24="NA",0,LEN(TRIM('S2 – Biomarker Classification'!E24))-LEN(SUBSTITUTE(TRIM('S2 – Biomarker Classification'!E24),",",""))+1)</f>
        <v>1</v>
      </c>
      <c r="D24" s="22" t="str">
        <f>'S2 – Biomarker Classification'!F24</f>
        <v>RCT</v>
      </c>
    </row>
    <row r="25" spans="1:4" ht="15" customHeight="1" x14ac:dyDescent="0.25">
      <c r="A25" s="5" t="str">
        <f>'S2 – Biomarker Classification'!D25</f>
        <v>Biophoton Emission (BE)</v>
      </c>
      <c r="B25" s="30">
        <f>'S2 – Biomarker Classification'!G25</f>
        <v>0</v>
      </c>
      <c r="C25" s="31">
        <f>IF('S2 – Biomarker Classification'!E25="NA",0,LEN(TRIM('S2 – Biomarker Classification'!E25))-LEN(SUBSTITUTE(TRIM('S2 – Biomarker Classification'!E25),",",""))+1)</f>
        <v>0</v>
      </c>
      <c r="D25" s="21" t="str">
        <f>'S2 – Biomarker Classification'!F25</f>
        <v>In vivo</v>
      </c>
    </row>
    <row r="26" spans="1:4" ht="15" customHeight="1" x14ac:dyDescent="0.25">
      <c r="A26" s="12" t="str">
        <f>'S2 – Biomarker Classification'!D26</f>
        <v>DNA (quantification by PicoGreen)</v>
      </c>
      <c r="B26" s="32">
        <f>'S2 – Biomarker Classification'!G26</f>
        <v>0</v>
      </c>
      <c r="C26" s="33">
        <f>IF('S2 – Biomarker Classification'!E26="NA",0,LEN(TRIM('S2 – Biomarker Classification'!E26))-LEN(SUBSTITUTE(TRIM('S2 – Biomarker Classification'!E26),",",""))+1)</f>
        <v>0</v>
      </c>
      <c r="D26" s="22" t="str">
        <f>'S2 – Biomarker Classification'!F26</f>
        <v>In vitro</v>
      </c>
    </row>
    <row r="27" spans="1:4" ht="15" customHeight="1" x14ac:dyDescent="0.25">
      <c r="A27" s="5" t="str">
        <f>'S2 – Biomarker Classification'!D27</f>
        <v>Tubulin</v>
      </c>
      <c r="B27" s="30">
        <f>'S2 – Biomarker Classification'!G27</f>
        <v>0</v>
      </c>
      <c r="C27" s="31">
        <f>IF('S2 – Biomarker Classification'!E27="NA",0,LEN(TRIM('S2 – Biomarker Classification'!E27))-LEN(SUBSTITUTE(TRIM('S2 – Biomarker Classification'!E27),",",""))+1)</f>
        <v>0</v>
      </c>
      <c r="D27" s="21" t="str">
        <f>'S2 – Biomarker Classification'!F27</f>
        <v>In vitro</v>
      </c>
    </row>
    <row r="28" spans="1:4" ht="15" customHeight="1" x14ac:dyDescent="0.25">
      <c r="A28" s="12" t="str">
        <f>'S2 – Biomarker Classification'!D28</f>
        <v>β-actin</v>
      </c>
      <c r="B28" s="32">
        <f>'S2 – Biomarker Classification'!G28</f>
        <v>0</v>
      </c>
      <c r="C28" s="33">
        <f>IF('S2 – Biomarker Classification'!E28="NA",0,LEN(TRIM('S2 – Biomarker Classification'!E28))-LEN(SUBSTITUTE(TRIM('S2 – Biomarker Classification'!E28),",",""))+1)</f>
        <v>0</v>
      </c>
      <c r="D28" s="22" t="str">
        <f>'S2 – Biomarker Classification'!F28</f>
        <v>In vitro</v>
      </c>
    </row>
    <row r="29" spans="1:4" ht="15" customHeight="1" x14ac:dyDescent="0.25">
      <c r="A29" s="5" t="str">
        <f>'S2 – Biomarker Classification'!D29</f>
        <v>IL-6 (Interleukin-6)</v>
      </c>
      <c r="B29" s="30">
        <f>'S2 – Biomarker Classification'!G29</f>
        <v>0.3836</v>
      </c>
      <c r="C29" s="31">
        <f>IF('S2 – Biomarker Classification'!E29="NA",0,LEN(TRIM('S2 – Biomarker Classification'!E29))-LEN(SUBSTITUTE(TRIM('S2 – Biomarker Classification'!E29),",",""))+1)</f>
        <v>2</v>
      </c>
      <c r="D29" s="21" t="str">
        <f>'S2 – Biomarker Classification'!F29</f>
        <v>RCT</v>
      </c>
    </row>
    <row r="30" spans="1:4" ht="15" customHeight="1" x14ac:dyDescent="0.25">
      <c r="A30" s="12" t="str">
        <f>'S2 – Biomarker Classification'!D30</f>
        <v>IL-1α</v>
      </c>
      <c r="B30" s="32">
        <f>'S2 – Biomarker Classification'!G30</f>
        <v>0</v>
      </c>
      <c r="C30" s="33">
        <f>IF('S2 – Biomarker Classification'!E30="NA",0,LEN(TRIM('S2 – Biomarker Classification'!E30))-LEN(SUBSTITUTE(TRIM('S2 – Biomarker Classification'!E30),",",""))+1)</f>
        <v>0</v>
      </c>
      <c r="D30" s="22" t="str">
        <f>'S2 – Biomarker Classification'!F30</f>
        <v>In vivo</v>
      </c>
    </row>
    <row r="31" spans="1:4" ht="15" customHeight="1" x14ac:dyDescent="0.25">
      <c r="A31" s="5" t="str">
        <f>'S2 – Biomarker Classification'!D31</f>
        <v>IL-1β</v>
      </c>
      <c r="B31" s="30">
        <f>'S2 – Biomarker Classification'!G31</f>
        <v>0</v>
      </c>
      <c r="C31" s="31">
        <f>IF('S2 – Biomarker Classification'!E31="NA",0,LEN(TRIM('S2 – Biomarker Classification'!E31))-LEN(SUBSTITUTE(TRIM('S2 – Biomarker Classification'!E31),",",""))+1)</f>
        <v>0</v>
      </c>
      <c r="D31" s="21" t="str">
        <f>'S2 – Biomarker Classification'!F31</f>
        <v>In vivo</v>
      </c>
    </row>
    <row r="32" spans="1:4" ht="15" customHeight="1" x14ac:dyDescent="0.25">
      <c r="A32" s="12" t="str">
        <f>'S2 – Biomarker Classification'!D32</f>
        <v>IL-2</v>
      </c>
      <c r="B32" s="32">
        <f>'S2 – Biomarker Classification'!G32</f>
        <v>0</v>
      </c>
      <c r="C32" s="33">
        <f>IF('S2 – Biomarker Classification'!E32="NA",0,LEN(TRIM('S2 – Biomarker Classification'!E32))-LEN(SUBSTITUTE(TRIM('S2 – Biomarker Classification'!E32),",",""))+1)</f>
        <v>0</v>
      </c>
      <c r="D32" s="22" t="str">
        <f>'S2 – Biomarker Classification'!F32</f>
        <v>In vivo</v>
      </c>
    </row>
    <row r="33" spans="1:4" ht="15" customHeight="1" x14ac:dyDescent="0.25">
      <c r="A33" s="5" t="str">
        <f>'S2 – Biomarker Classification'!D33</f>
        <v>IL-4</v>
      </c>
      <c r="B33" s="30">
        <f>'S2 – Biomarker Classification'!G33</f>
        <v>0</v>
      </c>
      <c r="C33" s="31">
        <f>IF('S2 – Biomarker Classification'!E33="NA",0,LEN(TRIM('S2 – Biomarker Classification'!E33))-LEN(SUBSTITUTE(TRIM('S2 – Biomarker Classification'!E33),",",""))+1)</f>
        <v>0</v>
      </c>
      <c r="D33" s="21" t="str">
        <f>'S2 – Biomarker Classification'!F33</f>
        <v>In vivo</v>
      </c>
    </row>
    <row r="34" spans="1:4" ht="15" customHeight="1" x14ac:dyDescent="0.25">
      <c r="A34" s="12" t="str">
        <f>'S2 – Biomarker Classification'!D34</f>
        <v>IL-5</v>
      </c>
      <c r="B34" s="32">
        <f>'S2 – Biomarker Classification'!G34</f>
        <v>0</v>
      </c>
      <c r="C34" s="33">
        <f>IF('S2 – Biomarker Classification'!E34="NA",0,LEN(TRIM('S2 – Biomarker Classification'!E34))-LEN(SUBSTITUTE(TRIM('S2 – Biomarker Classification'!E34),",",""))+1)</f>
        <v>0</v>
      </c>
      <c r="D34" s="22" t="str">
        <f>'S2 – Biomarker Classification'!F34</f>
        <v>In vivo</v>
      </c>
    </row>
    <row r="35" spans="1:4" ht="15" customHeight="1" x14ac:dyDescent="0.25">
      <c r="A35" s="5" t="str">
        <f>'S2 – Biomarker Classification'!D35</f>
        <v>IL-12(p40)</v>
      </c>
      <c r="B35" s="30">
        <f>'S2 – Biomarker Classification'!G35</f>
        <v>0</v>
      </c>
      <c r="C35" s="31">
        <f>IF('S2 – Biomarker Classification'!E35="NA",0,LEN(TRIM('S2 – Biomarker Classification'!E35))-LEN(SUBSTITUTE(TRIM('S2 – Biomarker Classification'!E35),",",""))+1)</f>
        <v>0</v>
      </c>
      <c r="D35" s="21" t="str">
        <f>'S2 – Biomarker Classification'!F35</f>
        <v>In vivo</v>
      </c>
    </row>
    <row r="36" spans="1:4" ht="15" customHeight="1" x14ac:dyDescent="0.25">
      <c r="A36" s="12" t="str">
        <f>'S2 – Biomarker Classification'!D36</f>
        <v>IFN-γ (Interferon gamma)</v>
      </c>
      <c r="B36" s="32">
        <f>'S2 – Biomarker Classification'!G36</f>
        <v>0</v>
      </c>
      <c r="C36" s="33">
        <f>IF('S2 – Biomarker Classification'!E36="NA",0,LEN(TRIM('S2 – Biomarker Classification'!E36))-LEN(SUBSTITUTE(TRIM('S2 – Biomarker Classification'!E36),",",""))+1)</f>
        <v>0</v>
      </c>
      <c r="D36" s="22" t="str">
        <f>'S2 – Biomarker Classification'!F36</f>
        <v>In vitro</v>
      </c>
    </row>
    <row r="37" spans="1:4" ht="15" customHeight="1" x14ac:dyDescent="0.25">
      <c r="A37" s="5" t="str">
        <f>'S2 – Biomarker Classification'!D37</f>
        <v>TNF-α (Tumor Necrosis Factor alpha)</v>
      </c>
      <c r="B37" s="30">
        <f>'S2 – Biomarker Classification'!G37</f>
        <v>0</v>
      </c>
      <c r="C37" s="31">
        <f>IF('S2 – Biomarker Classification'!E37="NA",0,LEN(TRIM('S2 – Biomarker Classification'!E37))-LEN(SUBSTITUTE(TRIM('S2 – Biomarker Classification'!E37),",",""))+1)</f>
        <v>0</v>
      </c>
      <c r="D37" s="21" t="str">
        <f>'S2 – Biomarker Classification'!F37</f>
        <v>In vivo</v>
      </c>
    </row>
    <row r="38" spans="1:4" ht="15" customHeight="1" x14ac:dyDescent="0.25">
      <c r="A38" s="12" t="str">
        <f>'S2 – Biomarker Classification'!D38</f>
        <v>MIG (CXCL9 chemokine)</v>
      </c>
      <c r="B38" s="32">
        <f>'S2 – Biomarker Classification'!G38</f>
        <v>0</v>
      </c>
      <c r="C38" s="33">
        <f>IF('S2 – Biomarker Classification'!E38="NA",0,LEN(TRIM('S2 – Biomarker Classification'!E38))-LEN(SUBSTITUTE(TRIM('S2 – Biomarker Classification'!E38),",",""))+1)</f>
        <v>0</v>
      </c>
      <c r="D38" s="22" t="str">
        <f>'S2 – Biomarker Classification'!F38</f>
        <v>In vitro</v>
      </c>
    </row>
    <row r="39" spans="1:4" ht="15" customHeight="1" x14ac:dyDescent="0.25">
      <c r="A39" s="5" t="str">
        <f>'S2 – Biomarker Classification'!D39</f>
        <v>MIP-2 (CXCL2)</v>
      </c>
      <c r="B39" s="30">
        <f>'S2 – Biomarker Classification'!G39</f>
        <v>0</v>
      </c>
      <c r="C39" s="31">
        <f>IF('S2 – Biomarker Classification'!E39="NA",0,LEN(TRIM('S2 – Biomarker Classification'!E39))-LEN(SUBSTITUTE(TRIM('S2 – Biomarker Classification'!E39),",",""))+1)</f>
        <v>0</v>
      </c>
      <c r="D39" s="21" t="str">
        <f>'S2 – Biomarker Classification'!F39</f>
        <v>In vitro</v>
      </c>
    </row>
    <row r="40" spans="1:4" ht="15" customHeight="1" x14ac:dyDescent="0.25">
      <c r="A40" s="12" t="str">
        <f>'S2 – Biomarker Classification'!D40</f>
        <v>IP-10 (CXCL10)</v>
      </c>
      <c r="B40" s="32">
        <f>'S2 – Biomarker Classification'!G40</f>
        <v>0</v>
      </c>
      <c r="C40" s="33">
        <f>IF('S2 – Biomarker Classification'!E40="NA",0,LEN(TRIM('S2 – Biomarker Classification'!E40))-LEN(SUBSTITUTE(TRIM('S2 – Biomarker Classification'!E40),",",""))+1)</f>
        <v>0</v>
      </c>
      <c r="D40" s="22" t="str">
        <f>'S2 – Biomarker Classification'!F40</f>
        <v>In vitro</v>
      </c>
    </row>
    <row r="41" spans="1:4" ht="15" customHeight="1" x14ac:dyDescent="0.25">
      <c r="A41" s="5" t="str">
        <f>'S2 – Biomarker Classification'!D41</f>
        <v>M-CSF (Macrophage Colony-Stimulating Factor)</v>
      </c>
      <c r="B41" s="30">
        <f>'S2 – Biomarker Classification'!G41</f>
        <v>0</v>
      </c>
      <c r="C41" s="31">
        <f>IF('S2 – Biomarker Classification'!E41="NA",0,LEN(TRIM('S2 – Biomarker Classification'!E41))-LEN(SUBSTITUTE(TRIM('S2 – Biomarker Classification'!E41),",",""))+1)</f>
        <v>0</v>
      </c>
      <c r="D41" s="21" t="str">
        <f>'S2 – Biomarker Classification'!F41</f>
        <v>In vitro</v>
      </c>
    </row>
    <row r="42" spans="1:4" ht="15" customHeight="1" x14ac:dyDescent="0.25">
      <c r="A42" s="12" t="str">
        <f>'S2 – Biomarker Classification'!D42</f>
        <v>sIgA (Secretory Immunoglobulin A)</v>
      </c>
      <c r="B42" s="32">
        <f>'S2 – Biomarker Classification'!G42</f>
        <v>0</v>
      </c>
      <c r="C42" s="33">
        <f>IF('S2 – Biomarker Classification'!E42="NA",0,LEN(TRIM('S2 – Biomarker Classification'!E42))-LEN(SUBSTITUTE(TRIM('S2 – Biomarker Classification'!E42),",",""))+1)</f>
        <v>1</v>
      </c>
      <c r="D42" s="22" t="str">
        <f>'S2 – Biomarker Classification'!F42</f>
        <v>RCT</v>
      </c>
    </row>
    <row r="43" spans="1:4" ht="15" customHeight="1" x14ac:dyDescent="0.25">
      <c r="A43" s="5" t="str">
        <f>'S2 – Biomarker Classification'!D43</f>
        <v>CD11b+ (Macrophages)</v>
      </c>
      <c r="B43" s="30">
        <f>'S2 – Biomarker Classification'!G43</f>
        <v>0</v>
      </c>
      <c r="C43" s="31">
        <f>IF('S2 – Biomarker Classification'!E43="NA",0,LEN(TRIM('S2 – Biomarker Classification'!E43))-LEN(SUBSTITUTE(TRIM('S2 – Biomarker Classification'!E43),",",""))+1)</f>
        <v>0</v>
      </c>
      <c r="D43" s="21" t="str">
        <f>'S2 – Biomarker Classification'!F43</f>
        <v>In vitro</v>
      </c>
    </row>
    <row r="44" spans="1:4" ht="15" customHeight="1" x14ac:dyDescent="0.25">
      <c r="A44" s="12" t="str">
        <f>'S2 – Biomarker Classification'!D44</f>
        <v>%CD4+CD44hiCD25+ (T lymphocytes regulatory/activated)</v>
      </c>
      <c r="B44" s="32">
        <f>'S2 – Biomarker Classification'!G44</f>
        <v>0</v>
      </c>
      <c r="C44" s="33">
        <f>IF('S2 – Biomarker Classification'!E44="NA",0,LEN(TRIM('S2 – Biomarker Classification'!E44))-LEN(SUBSTITUTE(TRIM('S2 – Biomarker Classification'!E44),",",""))+1)</f>
        <v>0</v>
      </c>
      <c r="D44" s="22" t="str">
        <f>'S2 – Biomarker Classification'!F44</f>
        <v>In vivo</v>
      </c>
    </row>
    <row r="45" spans="1:4" ht="15" customHeight="1" x14ac:dyDescent="0.25">
      <c r="A45" s="5" t="str">
        <f>'S2 – Biomarker Classification'!D45</f>
        <v>%CD44hiCD25−</v>
      </c>
      <c r="B45" s="30">
        <f>'S2 – Biomarker Classification'!G45</f>
        <v>0</v>
      </c>
      <c r="C45" s="31">
        <f>IF('S2 – Biomarker Classification'!E45="NA",0,LEN(TRIM('S2 – Biomarker Classification'!E45))-LEN(SUBSTITUTE(TRIM('S2 – Biomarker Classification'!E45),",",""))+1)</f>
        <v>0</v>
      </c>
      <c r="D45" s="21" t="str">
        <f>'S2 – Biomarker Classification'!F45</f>
        <v>In vivo</v>
      </c>
    </row>
    <row r="46" spans="1:4" ht="15" customHeight="1" x14ac:dyDescent="0.25">
      <c r="A46" s="12" t="str">
        <f>'S2 – Biomarker Classification'!D46</f>
        <v>%CD44loCD25+</v>
      </c>
      <c r="B46" s="32">
        <f>'S2 – Biomarker Classification'!G46</f>
        <v>0</v>
      </c>
      <c r="C46" s="33">
        <f>IF('S2 – Biomarker Classification'!E46="NA",0,LEN(TRIM('S2 – Biomarker Classification'!E46))-LEN(SUBSTITUTE(TRIM('S2 – Biomarker Classification'!E46),",",""))+1)</f>
        <v>0</v>
      </c>
      <c r="D46" s="22" t="str">
        <f>'S2 – Biomarker Classification'!F46</f>
        <v>In vivo</v>
      </c>
    </row>
    <row r="47" spans="1:4" ht="15" customHeight="1" x14ac:dyDescent="0.25">
      <c r="A47" s="5" t="str">
        <f>'S2 – Biomarker Classification'!D47</f>
        <v>%CD44loCD25−</v>
      </c>
      <c r="B47" s="30">
        <f>'S2 – Biomarker Classification'!G47</f>
        <v>0</v>
      </c>
      <c r="C47" s="31">
        <f>IF('S2 – Biomarker Classification'!E47="NA",0,LEN(TRIM('S2 – Biomarker Classification'!E47))-LEN(SUBSTITUTE(TRIM('S2 – Biomarker Classification'!E47),",",""))+1)</f>
        <v>0</v>
      </c>
      <c r="D47" s="21" t="str">
        <f>'S2 – Biomarker Classification'!F47</f>
        <v>In vivo</v>
      </c>
    </row>
    <row r="48" spans="1:4" ht="15" customHeight="1" x14ac:dyDescent="0.25">
      <c r="A48" s="12" t="str">
        <f>'S2 – Biomarker Classification'!D48</f>
        <v>WBC (Total Leukocytes)</v>
      </c>
      <c r="B48" s="32">
        <f>'S2 – Biomarker Classification'!G48</f>
        <v>0</v>
      </c>
      <c r="C48" s="33">
        <f>IF('S2 – Biomarker Classification'!E48="NA",0,LEN(TRIM('S2 – Biomarker Classification'!E48))-LEN(SUBSTITUTE(TRIM('S2 – Biomarker Classification'!E48),",",""))+1)</f>
        <v>1</v>
      </c>
      <c r="D48" s="22" t="str">
        <f>'S2 – Biomarker Classification'!F48</f>
        <v>RCT</v>
      </c>
    </row>
    <row r="49" spans="1:4" ht="15" customHeight="1" x14ac:dyDescent="0.25">
      <c r="A49" s="5" t="str">
        <f>'S2 – Biomarker Classification'!D49</f>
        <v>RBC (Red Blood Cells)</v>
      </c>
      <c r="B49" s="30">
        <f>'S2 – Biomarker Classification'!G49</f>
        <v>0</v>
      </c>
      <c r="C49" s="31">
        <f>IF('S2 – Biomarker Classification'!E49="NA",0,LEN(TRIM('S2 – Biomarker Classification'!E49))-LEN(SUBSTITUTE(TRIM('S2 – Biomarker Classification'!E49),",",""))+1)</f>
        <v>1</v>
      </c>
      <c r="D49" s="21" t="str">
        <f>'S2 – Biomarker Classification'!F49</f>
        <v>RCT</v>
      </c>
    </row>
    <row r="50" spans="1:4" ht="15" customHeight="1" x14ac:dyDescent="0.25">
      <c r="A50" s="12" t="str">
        <f>'S2 – Biomarker Classification'!D50</f>
        <v>Neutrophils</v>
      </c>
      <c r="B50" s="32">
        <f>'S2 – Biomarker Classification'!G50</f>
        <v>0</v>
      </c>
      <c r="C50" s="33">
        <f>IF('S2 – Biomarker Classification'!E50="NA",0,LEN(TRIM('S2 – Biomarker Classification'!E50))-LEN(SUBSTITUTE(TRIM('S2 – Biomarker Classification'!E50),",",""))+1)</f>
        <v>1</v>
      </c>
      <c r="D50" s="22" t="str">
        <f>'S2 – Biomarker Classification'!F50</f>
        <v>RCT</v>
      </c>
    </row>
    <row r="51" spans="1:4" ht="15" customHeight="1" x14ac:dyDescent="0.25">
      <c r="A51" s="5" t="str">
        <f>'S2 – Biomarker Classification'!D51</f>
        <v>Platelets</v>
      </c>
      <c r="B51" s="30">
        <f>'S2 – Biomarker Classification'!G51</f>
        <v>0</v>
      </c>
      <c r="C51" s="31">
        <f>IF('S2 – Biomarker Classification'!E51="NA",0,LEN(TRIM('S2 – Biomarker Classification'!E51))-LEN(SUBSTITUTE(TRIM('S2 – Biomarker Classification'!E51),",",""))+1)</f>
        <v>1</v>
      </c>
      <c r="D51" s="21" t="str">
        <f>'S2 – Biomarker Classification'!F51</f>
        <v>RCT</v>
      </c>
    </row>
    <row r="52" spans="1:4" ht="15" customHeight="1" x14ac:dyDescent="0.25">
      <c r="A52" s="12" t="str">
        <f>'S2 – Biomarker Classification'!D52</f>
        <v>NKCC (Natural Killer Cell Cytotoxicity)</v>
      </c>
      <c r="B52" s="32">
        <f>'S2 – Biomarker Classification'!G52</f>
        <v>0</v>
      </c>
      <c r="C52" s="33">
        <f>IF('S2 – Biomarker Classification'!E52="NA",0,LEN(TRIM('S2 – Biomarker Classification'!E52))-LEN(SUBSTITUTE(TRIM('S2 – Biomarker Classification'!E52),",",""))+1)</f>
        <v>2</v>
      </c>
      <c r="D52" s="22" t="str">
        <f>'S2 – Biomarker Classification'!F52</f>
        <v>RCT</v>
      </c>
    </row>
    <row r="53" spans="1:4" ht="15" customHeight="1" x14ac:dyDescent="0.25">
      <c r="A53" s="5" t="str">
        <f>'S2 – Biomarker Classification'!D53</f>
        <v>NKAUC (Natural Killer Cell Activity Under the Curve)</v>
      </c>
      <c r="B53" s="30">
        <f>'S2 – Biomarker Classification'!G53</f>
        <v>0</v>
      </c>
      <c r="C53" s="31">
        <f>IF('S2 – Biomarker Classification'!E53="NA",0,LEN(TRIM('S2 – Biomarker Classification'!E53))-LEN(SUBSTITUTE(TRIM('S2 – Biomarker Classification'!E53),",",""))+1)</f>
        <v>2</v>
      </c>
      <c r="D53" s="21" t="str">
        <f>'S2 – Biomarker Classification'!F53</f>
        <v>RCT</v>
      </c>
    </row>
    <row r="54" spans="1:4" ht="15" customHeight="1" x14ac:dyDescent="0.25">
      <c r="A54" s="12" t="str">
        <f>'S2 – Biomarker Classification'!D54</f>
        <v>%NK (Natural Killer Cells)</v>
      </c>
      <c r="B54" s="32">
        <f>'S2 – Biomarker Classification'!G54</f>
        <v>0</v>
      </c>
      <c r="C54" s="33">
        <f>IF('S2 – Biomarker Classification'!E54="NA",0,LEN(TRIM('S2 – Biomarker Classification'!E54))-LEN(SUBSTITUTE(TRIM('S2 – Biomarker Classification'!E54),",",""))+1)</f>
        <v>2</v>
      </c>
      <c r="D54" s="22" t="str">
        <f>'S2 – Biomarker Classification'!F54</f>
        <v>RCT</v>
      </c>
    </row>
    <row r="55" spans="1:4" ht="15" customHeight="1" x14ac:dyDescent="0.25">
      <c r="A55" s="5" t="str">
        <f>'S2 – Biomarker Classification'!D55</f>
        <v>Diurnal cortisol slope</v>
      </c>
      <c r="B55" s="30">
        <f>'S2 – Biomarker Classification'!G55</f>
        <v>0.1096</v>
      </c>
      <c r="C55" s="31">
        <f>IF('S2 – Biomarker Classification'!E55="NA",0,LEN(TRIM('S2 – Biomarker Classification'!E55))-LEN(SUBSTITUTE(TRIM('S2 – Biomarker Classification'!E55),",",""))+1)</f>
        <v>2</v>
      </c>
      <c r="D55" s="21" t="str">
        <f>'S2 – Biomarker Classification'!F55</f>
        <v>RCT</v>
      </c>
    </row>
    <row r="56" spans="1:4" ht="15" customHeight="1" x14ac:dyDescent="0.25">
      <c r="A56" s="12" t="str">
        <f>'S2 – Biomarker Classification'!D56</f>
        <v>Salivary cortisol</v>
      </c>
      <c r="B56" s="32">
        <f>'S2 – Biomarker Classification'!G56</f>
        <v>0</v>
      </c>
      <c r="C56" s="33">
        <f>IF('S2 – Biomarker Classification'!E56="NA",0,LEN(TRIM('S2 – Biomarker Classification'!E56))-LEN(SUBSTITUTE(TRIM('S2 – Biomarker Classification'!E56),",",""))+1)</f>
        <v>2</v>
      </c>
      <c r="D56" s="22" t="str">
        <f>'S2 – Biomarker Classification'!F56</f>
        <v>RCT</v>
      </c>
    </row>
    <row r="57" spans="1:4" ht="15" customHeight="1" x14ac:dyDescent="0.25">
      <c r="A57" s="5" t="str">
        <f>'S2 – Biomarker Classification'!D57</f>
        <v>Insulin</v>
      </c>
      <c r="B57" s="30">
        <f>'S2 – Biomarker Classification'!G57</f>
        <v>0</v>
      </c>
      <c r="C57" s="31">
        <f>IF('S2 – Biomarker Classification'!E57="NA",0,LEN(TRIM('S2 – Biomarker Classification'!E57))-LEN(SUBSTITUTE(TRIM('S2 – Biomarker Classification'!E57),",",""))+1)</f>
        <v>2</v>
      </c>
      <c r="D57" s="21" t="str">
        <f>'S2 – Biomarker Classification'!F57</f>
        <v>RCT</v>
      </c>
    </row>
    <row r="58" spans="1:4" ht="15" customHeight="1" x14ac:dyDescent="0.25">
      <c r="A58" s="12" t="str">
        <f>'S2 – Biomarker Classification'!D58</f>
        <v>Phospho-Akt (Activated Protein Kinase B)</v>
      </c>
      <c r="B58" s="32">
        <f>'S2 – Biomarker Classification'!G58</f>
        <v>9.5899999999999999E-2</v>
      </c>
      <c r="C58" s="33">
        <f>IF('S2 – Biomarker Classification'!E58="NA",0,LEN(TRIM('S2 – Biomarker Classification'!E58))-LEN(SUBSTITUTE(TRIM('S2 – Biomarker Classification'!E58),",",""))+1)</f>
        <v>0</v>
      </c>
      <c r="D58" s="22" t="str">
        <f>'S2 – Biomarker Classification'!F58</f>
        <v>In vitro</v>
      </c>
    </row>
    <row r="59" spans="1:4" ht="15" customHeight="1" x14ac:dyDescent="0.25">
      <c r="A59" s="5" t="str">
        <f>'S2 – Biomarker Classification'!D59</f>
        <v>Phospho-ERK1/2 (Extracellular Signal-Regulated Kinase)</v>
      </c>
      <c r="B59" s="30">
        <f>'S2 – Biomarker Classification'!G59</f>
        <v>0</v>
      </c>
      <c r="C59" s="31">
        <f>IF('S2 – Biomarker Classification'!E59="NA",0,LEN(TRIM('S2 – Biomarker Classification'!E59))-LEN(SUBSTITUTE(TRIM('S2 – Biomarker Classification'!E59),",",""))+1)</f>
        <v>0</v>
      </c>
      <c r="D59" s="21" t="str">
        <f>'S2 – Biomarker Classification'!F59</f>
        <v>In vitro</v>
      </c>
    </row>
    <row r="60" spans="1:4" ht="15" customHeight="1" x14ac:dyDescent="0.25">
      <c r="A60" s="12" t="str">
        <f>'S2 – Biomarker Classification'!D60</f>
        <v>PI3K activity (Phosphatidylinositol 3-Kinase activity)</v>
      </c>
      <c r="B60" s="32">
        <f>'S2 – Biomarker Classification'!G60</f>
        <v>0</v>
      </c>
      <c r="C60" s="33">
        <f>IF('S2 – Biomarker Classification'!E60="NA",0,LEN(TRIM('S2 – Biomarker Classification'!E60))-LEN(SUBSTITUTE(TRIM('S2 – Biomarker Classification'!E60),",",""))+1)</f>
        <v>0</v>
      </c>
      <c r="D60" s="22" t="str">
        <f>'S2 – Biomarker Classification'!F60</f>
        <v>In vitro</v>
      </c>
    </row>
    <row r="61" spans="1:4" ht="15" customHeight="1" x14ac:dyDescent="0.25">
      <c r="A61" s="5" t="str">
        <f>'S2 – Biomarker Classification'!D61</f>
        <v>NF-κB activity (Nuclear Factor Kappa B activity)</v>
      </c>
      <c r="B61" s="30">
        <f>'S2 – Biomarker Classification'!G61</f>
        <v>0</v>
      </c>
      <c r="C61" s="31">
        <f>IF('S2 – Biomarker Classification'!E61="NA",0,LEN(TRIM('S2 – Biomarker Classification'!E61))-LEN(SUBSTITUTE(TRIM('S2 – Biomarker Classification'!E61),",",""))+1)</f>
        <v>0</v>
      </c>
      <c r="D61" s="21" t="str">
        <f>'S2 – Biomarker Classification'!F61</f>
        <v>In vitro</v>
      </c>
    </row>
    <row r="62" spans="1:4" ht="15" customHeight="1" x14ac:dyDescent="0.25">
      <c r="A62" s="12" t="str">
        <f>'S2 – Biomarker Classification'!D62</f>
        <v>IGF-I gene expression (Insulin-like Growth Factor I)</v>
      </c>
      <c r="B62" s="32">
        <f>'S2 – Biomarker Classification'!G62</f>
        <v>0</v>
      </c>
      <c r="C62" s="33">
        <f>IF('S2 – Biomarker Classification'!E62="NA",0,LEN(TRIM('S2 – Biomarker Classification'!E62))-LEN(SUBSTITUTE(TRIM('S2 – Biomarker Classification'!E62),",",""))+1)</f>
        <v>0</v>
      </c>
      <c r="D62" s="22" t="str">
        <f>'S2 – Biomarker Classification'!F62</f>
        <v>In vitro</v>
      </c>
    </row>
    <row r="63" spans="1:4" ht="15" customHeight="1" x14ac:dyDescent="0.25">
      <c r="A63" s="5" t="str">
        <f>'S2 – Biomarker Classification'!D63</f>
        <v>Alkaline phosphatase</v>
      </c>
      <c r="B63" s="30">
        <f>'S2 – Biomarker Classification'!G63</f>
        <v>0</v>
      </c>
      <c r="C63" s="31">
        <f>IF('S2 – Biomarker Classification'!E63="NA",0,LEN(TRIM('S2 – Biomarker Classification'!E63))-LEN(SUBSTITUTE(TRIM('S2 – Biomarker Classification'!E63),",",""))+1)</f>
        <v>0</v>
      </c>
      <c r="D63" s="21" t="str">
        <f>'S2 – Biomarker Classification'!F63</f>
        <v>In vivo</v>
      </c>
    </row>
    <row r="64" spans="1:4" ht="15" customHeight="1" x14ac:dyDescent="0.25">
      <c r="A64" s="12" t="str">
        <f>'S2 – Biomarker Classification'!D64</f>
        <v>Intracellular Ca²⁺ (Intracellular calcium)</v>
      </c>
      <c r="B64" s="32">
        <f>'S2 – Biomarker Classification'!G64</f>
        <v>0</v>
      </c>
      <c r="C64" s="33">
        <f>IF('S2 – Biomarker Classification'!E64="NA",0,LEN(TRIM('S2 – Biomarker Classification'!E64))-LEN(SUBSTITUTE(TRIM('S2 – Biomarker Classification'!E64),",",""))+1)</f>
        <v>0</v>
      </c>
      <c r="D64" s="22" t="str">
        <f>'S2 – Biomarker Classification'!F64</f>
        <v>In vivo</v>
      </c>
    </row>
    <row r="65" spans="1:4" ht="15" customHeight="1" x14ac:dyDescent="0.25">
      <c r="A65" s="5" t="str">
        <f>'S2 – Biomarker Classification'!D65</f>
        <v>PCT (Procalcitonin)</v>
      </c>
      <c r="B65" s="30">
        <f>'S2 – Biomarker Classification'!G65</f>
        <v>2.7400000000000001E-2</v>
      </c>
      <c r="C65" s="31">
        <f>IF('S2 – Biomarker Classification'!E65="NA",0,LEN(TRIM('S2 – Biomarker Classification'!E65))-LEN(SUBSTITUTE(TRIM('S2 – Biomarker Classification'!E65),",",""))+1)</f>
        <v>2</v>
      </c>
      <c r="D65" s="21" t="str">
        <f>'S2 – Biomarker Classification'!F65</f>
        <v>RCT</v>
      </c>
    </row>
    <row r="66" spans="1:4" ht="15" customHeight="1" x14ac:dyDescent="0.25">
      <c r="A66" s="12" t="str">
        <f>'S2 – Biomarker Classification'!D66</f>
        <v>CRP (C-Reactive Protein)</v>
      </c>
      <c r="B66" s="32">
        <f>'S2 – Biomarker Classification'!G66</f>
        <v>0</v>
      </c>
      <c r="C66" s="33">
        <f>IF('S2 – Biomarker Classification'!E66="NA",0,LEN(TRIM('S2 – Biomarker Classification'!E66))-LEN(SUBSTITUTE(TRIM('S2 – Biomarker Classification'!E66),",",""))+1)</f>
        <v>2</v>
      </c>
      <c r="D66" s="22" t="str">
        <f>'S2 – Biomarker Classification'!F66</f>
        <v>RCT</v>
      </c>
    </row>
    <row r="67" spans="1:4" ht="15" customHeight="1" x14ac:dyDescent="0.25">
      <c r="A67" s="5" t="str">
        <f>'S2 – Biomarker Classification'!D67</f>
        <v>Oxidized LDL</v>
      </c>
      <c r="B67" s="30">
        <f>'S2 – Biomarker Classification'!G67</f>
        <v>0</v>
      </c>
      <c r="C67" s="31">
        <f>IF('S2 – Biomarker Classification'!E67="NA",0,LEN(TRIM('S2 – Biomarker Classification'!E67))-LEN(SUBSTITUTE(TRIM('S2 – Biomarker Classification'!E67),",",""))+1)</f>
        <v>1</v>
      </c>
      <c r="D67" s="21" t="str">
        <f>'S2 – Biomarker Classification'!F67</f>
        <v>RCT</v>
      </c>
    </row>
    <row r="68" spans="1:4" ht="15" customHeight="1" x14ac:dyDescent="0.25">
      <c r="A68" s="12" t="str">
        <f>'S2 – Biomarker Classification'!D68</f>
        <v>LDH release (Lactate Dehydrogenase)</v>
      </c>
      <c r="B68" s="32">
        <f>'S2 – Biomarker Classification'!G68</f>
        <v>0</v>
      </c>
      <c r="C68" s="33">
        <f>IF('S2 – Biomarker Classification'!E68="NA",0,LEN(TRIM('S2 – Biomarker Classification'!E68))-LEN(SUBSTITUTE(TRIM('S2 – Biomarker Classification'!E68),",",""))+1)</f>
        <v>0</v>
      </c>
      <c r="D68" s="22" t="str">
        <f>'S2 – Biomarker Classification'!F68</f>
        <v>In vitro</v>
      </c>
    </row>
  </sheetData>
  <mergeCells count="2">
    <mergeCell ref="A2:H2"/>
    <mergeCell ref="A1:H1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S2 – Biomarker Classification</vt:lpstr>
      <vt:lpstr>Fig S2a – Subcategory</vt:lpstr>
      <vt:lpstr>Fig S2b – Weight vs Class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NOTE SAMSUNG</cp:lastModifiedBy>
  <dcterms:created xsi:type="dcterms:W3CDTF">2026-06-09T14:05:37Z</dcterms:created>
  <dcterms:modified xsi:type="dcterms:W3CDTF">2026-06-09T15:11:51Z</dcterms:modified>
</cp:coreProperties>
</file>